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\\10.240.6.100\тнцр1$\ТН_Сбыт\Тарифный комитет\Инвестиционная деятельность\Корректировка ТСО 2025-2028 г\Формы 380\"/>
    </mc:Choice>
  </mc:AlternateContent>
  <xr:revisionPtr revIDLastSave="0" documentId="13_ncr:1_{D5199824-E0A8-4610-A8C6-6D21726DBB73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3.План освоения " sheetId="1" r:id="rId1"/>
  </sheets>
  <definedNames>
    <definedName name="_xlnm._FilterDatabase" localSheetId="0" hidden="1">'3.План освоения '!$B$15:$BV$32</definedName>
    <definedName name="Z_37C0A5E7_F5A1_49EE_B11E_7A2666ECDBC5_.wvu.FilterData" localSheetId="0" hidden="1">'3.План освоения '!$B$15:$BQ$33</definedName>
    <definedName name="Z_60136FD1_411C_4F4D_9E77_F7C42BE76C41_.wvu.Cols" localSheetId="0" hidden="1">'3.План освоения '!$A:$A</definedName>
    <definedName name="Z_60136FD1_411C_4F4D_9E77_F7C42BE76C41_.wvu.FilterData" localSheetId="0" hidden="1">'3.План освоения '!$B$15:$BQ$33</definedName>
    <definedName name="Z_60136FD1_411C_4F4D_9E77_F7C42BE76C41_.wvu.PrintArea" localSheetId="0" hidden="1">'3.План освоения '!$A$1:$AO$35</definedName>
    <definedName name="Z_60136FD1_411C_4F4D_9E77_F7C42BE76C41_.wvu.PrintTitles" localSheetId="0" hidden="1">'3.План освоения '!$12:$15</definedName>
    <definedName name="Z_8656A0A6_B175_4186_B008_26BA3DE08316_.wvu.Cols" localSheetId="0" hidden="1">'3.План освоения '!$A:$A</definedName>
    <definedName name="Z_8656A0A6_B175_4186_B008_26BA3DE08316_.wvu.FilterData" localSheetId="0" hidden="1">'3.План освоения '!$B$15:$BQ$33</definedName>
    <definedName name="Z_8656A0A6_B175_4186_B008_26BA3DE08316_.wvu.PrintArea" localSheetId="0" hidden="1">'3.План освоения '!$A$1:$AO$35</definedName>
    <definedName name="Z_8656A0A6_B175_4186_B008_26BA3DE08316_.wvu.PrintTitles" localSheetId="0" hidden="1">'3.План освоения '!$12:$15</definedName>
    <definedName name="Z_E0556DD4_E2E5_42FA_A296_7AD14C53C2CC_.wvu.FilterData" localSheetId="0" hidden="1">'3.План освоения '!$B$15:$BQ$33</definedName>
    <definedName name="_xlnm.Print_Titles" localSheetId="0">'3.План освоения '!$12:$15</definedName>
    <definedName name="_xlnm.Print_Area" localSheetId="0">'3.План освоения '!$A$1:$AQ$84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O56" i="1" l="1"/>
  <c r="AH84" i="1" l="1"/>
  <c r="O84" i="1"/>
  <c r="K84" i="1" l="1"/>
  <c r="AO84" i="1" l="1"/>
  <c r="AO62" i="1"/>
  <c r="O49" i="1" l="1"/>
  <c r="P49" i="1"/>
  <c r="Q49" i="1"/>
  <c r="R49" i="1"/>
  <c r="T49" i="1"/>
  <c r="U49" i="1"/>
  <c r="V49" i="1"/>
  <c r="W49" i="1"/>
  <c r="X49" i="1"/>
  <c r="Y49" i="1"/>
  <c r="Z49" i="1"/>
  <c r="AA49" i="1"/>
  <c r="AB49" i="1"/>
  <c r="AF49" i="1"/>
  <c r="AI49" i="1"/>
  <c r="AJ49" i="1"/>
  <c r="AK49" i="1"/>
  <c r="AL49" i="1"/>
  <c r="AM49" i="1"/>
  <c r="AN49" i="1"/>
  <c r="AO61" i="1"/>
  <c r="AO60" i="1"/>
  <c r="AO59" i="1"/>
  <c r="AO58" i="1"/>
  <c r="AO57" i="1"/>
  <c r="AH49" i="1" l="1"/>
  <c r="AN47" i="1" l="1"/>
  <c r="AN46" i="1" s="1"/>
  <c r="AM47" i="1"/>
  <c r="AM46" i="1" s="1"/>
  <c r="AL47" i="1"/>
  <c r="AL46" i="1" s="1"/>
  <c r="AK47" i="1"/>
  <c r="AK46" i="1" s="1"/>
  <c r="AJ47" i="1"/>
  <c r="AJ46" i="1" s="1"/>
  <c r="AI47" i="1"/>
  <c r="AI46" i="1" s="1"/>
  <c r="AF47" i="1"/>
  <c r="AF46" i="1" s="1"/>
  <c r="AB47" i="1"/>
  <c r="AB46" i="1" s="1"/>
  <c r="AA47" i="1"/>
  <c r="AA46" i="1" s="1"/>
  <c r="Z47" i="1"/>
  <c r="Z46" i="1" s="1"/>
  <c r="Y47" i="1"/>
  <c r="Y46" i="1" s="1"/>
  <c r="X47" i="1"/>
  <c r="X46" i="1" s="1"/>
  <c r="W47" i="1"/>
  <c r="W46" i="1" s="1"/>
  <c r="V47" i="1"/>
  <c r="V46" i="1" s="1"/>
  <c r="U47" i="1"/>
  <c r="U46" i="1" s="1"/>
  <c r="T47" i="1"/>
  <c r="T46" i="1" s="1"/>
  <c r="R47" i="1"/>
  <c r="R46" i="1" s="1"/>
  <c r="Q47" i="1"/>
  <c r="Q46" i="1" s="1"/>
  <c r="P47" i="1"/>
  <c r="P46" i="1" s="1"/>
  <c r="O47" i="1"/>
  <c r="O46" i="1" s="1"/>
  <c r="AH47" i="1" l="1"/>
  <c r="AH46" i="1" s="1"/>
  <c r="AP55" i="1"/>
  <c r="AD54" i="1" l="1"/>
  <c r="AP54" i="1" s="1"/>
  <c r="AD53" i="1"/>
  <c r="S53" i="1" s="1"/>
  <c r="AD52" i="1"/>
  <c r="S52" i="1" s="1"/>
  <c r="AD51" i="1"/>
  <c r="S51" i="1" s="1"/>
  <c r="AD50" i="1"/>
  <c r="AD49" i="1" l="1"/>
  <c r="AD47" i="1" s="1"/>
  <c r="AD46" i="1" s="1"/>
  <c r="S50" i="1"/>
  <c r="AP52" i="1"/>
  <c r="S54" i="1"/>
  <c r="AP53" i="1"/>
  <c r="AP50" i="1"/>
  <c r="AP51" i="1"/>
  <c r="AK20" i="1"/>
  <c r="AL20" i="1"/>
  <c r="AM20" i="1"/>
  <c r="AN20" i="1"/>
  <c r="AK25" i="1"/>
  <c r="AK18" i="1" s="1"/>
  <c r="AL25" i="1"/>
  <c r="AL18" i="1" s="1"/>
  <c r="AM25" i="1"/>
  <c r="AM18" i="1" s="1"/>
  <c r="AN25" i="1"/>
  <c r="AN18" i="1" s="1"/>
  <c r="AP49" i="1" l="1"/>
  <c r="AP47" i="1" s="1"/>
  <c r="AP46" i="1" s="1"/>
  <c r="S49" i="1"/>
  <c r="S47" i="1" s="1"/>
  <c r="S46" i="1" s="1"/>
  <c r="AC55" i="1"/>
  <c r="M55" i="1"/>
  <c r="AE49" i="1" l="1"/>
  <c r="AE47" i="1" s="1"/>
  <c r="AE46" i="1" s="1"/>
  <c r="M49" i="1"/>
  <c r="M47" i="1" s="1"/>
  <c r="M46" i="1" s="1"/>
  <c r="L55" i="1"/>
  <c r="L49" i="1" s="1"/>
  <c r="K55" i="1" l="1"/>
  <c r="L47" i="1"/>
  <c r="L46" i="1" s="1"/>
  <c r="AG49" i="1" l="1"/>
  <c r="AG47" i="1" s="1"/>
  <c r="AG46" i="1" s="1"/>
  <c r="AO55" i="1"/>
  <c r="AC54" i="1"/>
  <c r="AC53" i="1"/>
  <c r="AC52" i="1"/>
  <c r="AC51" i="1"/>
  <c r="AC50" i="1"/>
  <c r="N54" i="1"/>
  <c r="N53" i="1"/>
  <c r="N52" i="1"/>
  <c r="N51" i="1"/>
  <c r="N50" i="1"/>
  <c r="AC49" i="1" l="1"/>
  <c r="AC47" i="1" s="1"/>
  <c r="AC46" i="1" s="1"/>
  <c r="N49" i="1"/>
  <c r="N47" i="1" s="1"/>
  <c r="N46" i="1" s="1"/>
  <c r="K54" i="1"/>
  <c r="AO50" i="1" l="1"/>
  <c r="AO52" i="1" l="1"/>
  <c r="AO51" i="1"/>
  <c r="AO53" i="1"/>
  <c r="AO54" i="1"/>
  <c r="AT54" i="1" s="1"/>
  <c r="AO49" i="1" l="1"/>
  <c r="AO47" i="1" s="1"/>
  <c r="AO46" i="1" s="1"/>
  <c r="L25" i="1"/>
  <c r="K51" i="1"/>
  <c r="AT51" i="1" s="1"/>
  <c r="K52" i="1"/>
  <c r="AT52" i="1" s="1"/>
  <c r="K53" i="1"/>
  <c r="AT53" i="1" s="1"/>
  <c r="K50" i="1"/>
  <c r="K49" i="1" l="1"/>
  <c r="K47" i="1" s="1"/>
  <c r="K46" i="1" s="1"/>
  <c r="AT50" i="1"/>
  <c r="AJ25" i="1"/>
  <c r="AJ18" i="1" s="1"/>
  <c r="AI25" i="1"/>
  <c r="AI18" i="1" s="1"/>
  <c r="AJ20" i="1"/>
  <c r="AI20" i="1"/>
  <c r="J49" i="1" l="1"/>
  <c r="J47" i="1" s="1"/>
  <c r="J46" i="1" s="1"/>
  <c r="J25" i="1" l="1"/>
  <c r="J18" i="1" s="1"/>
  <c r="AH25" i="1"/>
  <c r="AH18" i="1" s="1"/>
  <c r="AG25" i="1"/>
  <c r="AG18" i="1" s="1"/>
  <c r="AH20" i="1"/>
  <c r="AG20" i="1"/>
  <c r="AF25" i="1" l="1"/>
  <c r="AF18" i="1" s="1"/>
  <c r="AE25" i="1"/>
  <c r="AE18" i="1" s="1"/>
  <c r="AF20" i="1"/>
  <c r="AE20" i="1"/>
  <c r="AT55" i="1" l="1"/>
  <c r="AQ25" i="1"/>
  <c r="AQ18" i="1" s="1"/>
  <c r="Y25" i="1"/>
  <c r="Y18" i="1" s="1"/>
  <c r="X25" i="1"/>
  <c r="X18" i="1" s="1"/>
  <c r="U25" i="1"/>
  <c r="U18" i="1" s="1"/>
  <c r="T25" i="1"/>
  <c r="T18" i="1" s="1"/>
  <c r="Q25" i="1"/>
  <c r="Q18" i="1" s="1"/>
  <c r="P25" i="1"/>
  <c r="P18" i="1" s="1"/>
  <c r="V44" i="1"/>
  <c r="P44" i="1"/>
  <c r="V43" i="1"/>
  <c r="P43" i="1"/>
  <c r="V42" i="1"/>
  <c r="P42" i="1"/>
  <c r="V41" i="1"/>
  <c r="P41" i="1"/>
  <c r="V40" i="1"/>
  <c r="P40" i="1"/>
  <c r="V39" i="1"/>
  <c r="P39" i="1"/>
  <c r="V38" i="1"/>
  <c r="P38" i="1"/>
  <c r="V37" i="1"/>
  <c r="P37" i="1"/>
  <c r="V36" i="1"/>
  <c r="P36" i="1"/>
  <c r="V35" i="1"/>
  <c r="P35" i="1"/>
  <c r="V34" i="1"/>
  <c r="P34" i="1"/>
  <c r="V33" i="1"/>
  <c r="P33" i="1"/>
  <c r="V32" i="1"/>
  <c r="P32" i="1"/>
  <c r="V31" i="1"/>
  <c r="P31" i="1"/>
  <c r="V30" i="1"/>
  <c r="P30" i="1"/>
  <c r="V29" i="1"/>
  <c r="P29" i="1"/>
  <c r="V28" i="1"/>
  <c r="P28" i="1"/>
  <c r="V27" i="1"/>
  <c r="P27" i="1"/>
  <c r="V26" i="1"/>
  <c r="P26" i="1"/>
  <c r="AD25" i="1"/>
  <c r="AD18" i="1" s="1"/>
  <c r="AC25" i="1"/>
  <c r="AC18" i="1" s="1"/>
  <c r="AB25" i="1"/>
  <c r="AB18" i="1" s="1"/>
  <c r="AA25" i="1"/>
  <c r="AA18" i="1" s="1"/>
  <c r="Z25" i="1"/>
  <c r="Z18" i="1" s="1"/>
  <c r="W25" i="1"/>
  <c r="W18" i="1" s="1"/>
  <c r="V25" i="1"/>
  <c r="V18" i="1" s="1"/>
  <c r="S25" i="1"/>
  <c r="S18" i="1" s="1"/>
  <c r="R25" i="1"/>
  <c r="R18" i="1" s="1"/>
  <c r="O25" i="1"/>
  <c r="O18" i="1" s="1"/>
  <c r="N25" i="1"/>
  <c r="N18" i="1" s="1"/>
  <c r="M25" i="1"/>
  <c r="M18" i="1" s="1"/>
  <c r="L18" i="1"/>
  <c r="I18" i="1"/>
  <c r="V24" i="1"/>
  <c r="P24" i="1"/>
  <c r="V23" i="1"/>
  <c r="P23" i="1"/>
  <c r="V22" i="1"/>
  <c r="P22" i="1"/>
  <c r="V21" i="1"/>
  <c r="P21" i="1"/>
  <c r="AQ20" i="1"/>
  <c r="AP20" i="1"/>
  <c r="AO20" i="1"/>
  <c r="AD20" i="1"/>
  <c r="AC20" i="1"/>
  <c r="AB20" i="1"/>
  <c r="AA20" i="1"/>
  <c r="Z20" i="1"/>
  <c r="Y20" i="1"/>
  <c r="X20" i="1"/>
  <c r="W20" i="1"/>
  <c r="V20" i="1"/>
  <c r="U20" i="1"/>
  <c r="T20" i="1"/>
  <c r="S20" i="1"/>
  <c r="R20" i="1"/>
  <c r="Q20" i="1"/>
  <c r="P20" i="1"/>
  <c r="O20" i="1"/>
  <c r="N20" i="1"/>
  <c r="M20" i="1"/>
  <c r="L20" i="1"/>
  <c r="K20" i="1"/>
  <c r="J20" i="1"/>
  <c r="I20" i="1"/>
  <c r="H20" i="1"/>
  <c r="V19" i="1"/>
  <c r="P19" i="1"/>
  <c r="K25" i="1" l="1"/>
  <c r="K18" i="1" s="1"/>
  <c r="H18" i="1" l="1"/>
  <c r="AO25" i="1" l="1"/>
  <c r="AO18" i="1" s="1"/>
  <c r="AP25" i="1" l="1"/>
  <c r="AP18" i="1" s="1"/>
</calcChain>
</file>

<file path=xl/sharedStrings.xml><?xml version="1.0" encoding="utf-8"?>
<sst xmlns="http://schemas.openxmlformats.org/spreadsheetml/2006/main" count="2213" uniqueCount="194">
  <si>
    <t>Приложение  № 3</t>
  </si>
  <si>
    <t>к приказу Минэнерго России</t>
  </si>
  <si>
    <t>от 5 мая 2016 г. № 380</t>
  </si>
  <si>
    <t>Форма 3. План освоения капитальных вложений по инвестиционным проектам</t>
  </si>
  <si>
    <t>Инвестииционная программа ООО "Татнефть-Энергосбыт"</t>
  </si>
  <si>
    <t xml:space="preserve">                                                         полное наименование субъекта электроэнергетики</t>
  </si>
  <si>
    <t>решение об утверждении инвестиционной программы отсутствует</t>
  </si>
  <si>
    <t>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</si>
  <si>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</si>
  <si>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</si>
  <si>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</si>
  <si>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 xml:space="preserve">Текущая стадия реализации инвестиционного проекта  </t>
  </si>
  <si>
    <t>Год начала  реализации инвестиционного проекта</t>
  </si>
  <si>
    <t>Год окончания реализации инвестиционного проекта</t>
  </si>
  <si>
    <t xml:space="preserve">Фактический объем освоения капитальных вложений на 01.01.2024 года, млн рублей 
(без НДС) </t>
  </si>
  <si>
    <t>Оценка полной стоимости в прогнозных ценах соответствующих лет, 
млн рублей (без НДС)</t>
  </si>
  <si>
    <t>Остаток освоения капитальных вложений, 
млн рублей (без НДС)</t>
  </si>
  <si>
    <t>План</t>
  </si>
  <si>
    <t>План 
на 01.01.2024 года</t>
  </si>
  <si>
    <t>2025 год</t>
  </si>
  <si>
    <t>2026 год</t>
  </si>
  <si>
    <t>Итого за период реализации инвестиционной программы
(план)</t>
  </si>
  <si>
    <t>Всего, в т.ч.:</t>
  </si>
  <si>
    <t>проектно-изыскательские работы</t>
  </si>
  <si>
    <t>строительные работы, реконструкция, монтаж оборудования</t>
  </si>
  <si>
    <t>оборудование</t>
  </si>
  <si>
    <t>прочие затраты</t>
  </si>
  <si>
    <t>в базисном уровне цен</t>
  </si>
  <si>
    <t>в прогнозных ценах соответствующих лет</t>
  </si>
  <si>
    <t>Факт</t>
  </si>
  <si>
    <t>29.1</t>
  </si>
  <si>
    <t>29.2</t>
  </si>
  <si>
    <t>29.3</t>
  </si>
  <si>
    <t>29.4</t>
  </si>
  <si>
    <t>29.5</t>
  </si>
  <si>
    <t>29.6</t>
  </si>
  <si>
    <t>0</t>
  </si>
  <si>
    <t>ВСЕГО по инвестиционной программе, в том числе:</t>
  </si>
  <si>
    <t>Г</t>
  </si>
  <si>
    <t>нд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</si>
  <si>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</si>
  <si>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</si>
  <si>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</si>
  <si>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</si>
  <si>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</si>
  <si>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</si>
  <si>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</si>
  <si>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</si>
  <si>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</si>
  <si>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</si>
  <si>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</si>
  <si>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</si>
  <si>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</si>
  <si>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Республика Татарстан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</si>
  <si>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</si>
  <si>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</si>
  <si>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</si>
  <si>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</si>
  <si>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</si>
  <si>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</si>
  <si>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</si>
  <si>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</si>
  <si>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</si>
  <si>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</si>
  <si>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</si>
  <si>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</si>
  <si>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</si>
  <si>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</si>
  <si>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</si>
  <si>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</si>
  <si>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</si>
  <si>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</si>
  <si>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</si>
  <si>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</si>
  <si>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</si>
  <si>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</si>
  <si>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</si>
  <si>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</si>
  <si>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</si>
  <si>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</si>
  <si>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</si>
  <si>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</si>
  <si>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</si>
  <si>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</si>
  <si>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</si>
  <si>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</si>
  <si>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</si>
  <si>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</si>
  <si>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</si>
  <si>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</si>
  <si>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</si>
  <si>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</si>
  <si>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</si>
  <si>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</si>
  <si>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</si>
  <si>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</si>
  <si>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</si>
  <si>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</si>
  <si>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</si>
  <si>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</si>
  <si>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</si>
  <si>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</si>
  <si>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</si>
  <si>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</si>
  <si>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</si>
  <si>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</si>
  <si>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</si>
  <si>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</si>
  <si>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</si>
  <si>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</si>
  <si>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</si>
  <si>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</si>
  <si>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</si>
  <si>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</si>
  <si>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</si>
  <si>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</si>
  <si>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</si>
  <si>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</si>
  <si>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</si>
  <si>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</si>
  <si>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</si>
  <si>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</si>
  <si>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</si>
  <si>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</si>
  <si>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</si>
  <si>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</si>
  <si>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</si>
  <si>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</si>
  <si>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</si>
  <si>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</si>
  <si>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</si>
  <si>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</si>
  <si>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</si>
  <si>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</si>
  <si>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</si>
  <si>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П</t>
  </si>
  <si>
    <t>Реконструкция АСДУЭ</t>
  </si>
  <si>
    <t>2027 год</t>
  </si>
  <si>
    <t>29.7</t>
  </si>
  <si>
    <t>29.8</t>
  </si>
  <si>
    <t>2028 год</t>
  </si>
  <si>
    <t>Освоение капитальных вложений 2024 года в прогнозных ценах соответствующих лет, млн рублей (без НДС)</t>
  </si>
  <si>
    <t>O_ASDUE_2025_TNES</t>
  </si>
  <si>
    <t>2029 год</t>
  </si>
  <si>
    <t>2030 год</t>
  </si>
  <si>
    <t>Факт
на 01.01.2024 года</t>
  </si>
  <si>
    <t>Итого за период реализации инвестиционной программы
(факт)</t>
  </si>
  <si>
    <t>Краткое обоснование</t>
  </si>
  <si>
    <t>План на 01.01.2024 года</t>
  </si>
  <si>
    <t>Освоение капитальных вложений в прогнозных ценах соответствующих лет, млн рублей  (без НДС)</t>
  </si>
  <si>
    <t>O_AZR140_2025_TNES</t>
  </si>
  <si>
    <t>O_AZV19_2025_TNES</t>
  </si>
  <si>
    <t>O_AZV11_2025_TNES</t>
  </si>
  <si>
    <t>O_AZV28_2025_TNES</t>
  </si>
  <si>
    <t>O_AZV17_2025_TNES</t>
  </si>
  <si>
    <t>1.2.1.2.1</t>
  </si>
  <si>
    <t>Замена  разъединителя 35кВ на подстанции № 140 Азнакаевского района Республики Татарстан</t>
  </si>
  <si>
    <t>1.2.1.2.2</t>
  </si>
  <si>
    <t>Замена выключателя 6кВ на подстанции № 19 Тукаевского района Республики Татарстан</t>
  </si>
  <si>
    <t>1.2.1.2.3</t>
  </si>
  <si>
    <t>Замена выключателя 6кВ на подстанции № 11 Тукаевского района Республики Татарстан</t>
  </si>
  <si>
    <t>1.2.1.2.4</t>
  </si>
  <si>
    <t>1.2.1.2.5</t>
  </si>
  <si>
    <t>Замена выключателя 6кВ на подстанции № 17 Бугульминского района Республики Татарстан</t>
  </si>
  <si>
    <t>1.2.1.2.6</t>
  </si>
  <si>
    <t>Замена оборудования выключателя 6кВ на подстанции № 28 Бугульминского района Республики Татарстан</t>
  </si>
  <si>
    <t>Год раскрытия информации: 2026 год</t>
  </si>
  <si>
    <t>Утвержденный план</t>
  </si>
  <si>
    <t>Предложение по корректировке утвержденного плана</t>
  </si>
  <si>
    <t>1.6.1</t>
  </si>
  <si>
    <t>Выкуп имущества АИИСКУЭ</t>
  </si>
  <si>
    <t>L_AIISKUE_2027_TNES</t>
  </si>
  <si>
    <t>1.2.1.2.7.</t>
  </si>
  <si>
    <t>Модернизация микропроцессорной защиты на подстанции № 6 Тонгузино Заинского района Республики Татарстан</t>
  </si>
  <si>
    <t>L_MODRZA6_2027_TNES</t>
  </si>
  <si>
    <t>1.2.1.2.8.</t>
  </si>
  <si>
    <t>Модернизация микропроцессорной защиты на подстанции № 14 Бастрык Заинского района Республики Татарстан</t>
  </si>
  <si>
    <t>L_MODRZA14_2027_TNES</t>
  </si>
  <si>
    <t>1.2.1.2.9.</t>
  </si>
  <si>
    <t>Модернизация микропроцессорной защиты на подстанции № 1 Островная Нижнекамского района Республики Татарстан</t>
  </si>
  <si>
    <t>L_MODRZA1_2027_TNES</t>
  </si>
  <si>
    <t>1.2.1.2.10.</t>
  </si>
  <si>
    <t>Модернизация микропроцессорной защиты на подстанции № 59 КНС Заинского района Республики Татарстан</t>
  </si>
  <si>
    <t>L_MODRZA59_2027_TNES</t>
  </si>
  <si>
    <t>1.2.1.2.11.</t>
  </si>
  <si>
    <t>Модернизация микропроцессорной защиты на подстанции № 201 Андреевка Нурлатского района Республики Татарстан</t>
  </si>
  <si>
    <t>L_MODRZA201_2027_TNES</t>
  </si>
  <si>
    <t>1.2.1.2.12.</t>
  </si>
  <si>
    <t>Модернизация микропроцессорной защиты на подстанции № 121и Исмагилово Альметьевского района Республики Татарстан</t>
  </si>
  <si>
    <t>L_MODRZA121_2027_TNES</t>
  </si>
  <si>
    <t>1.2.1.2.13.</t>
  </si>
  <si>
    <t>Модернизация микропроцессорной защиты на подстанции № 218 Татвель Нижнекамского района Республики Татарстан</t>
  </si>
  <si>
    <t>L_MODRZA218_2027_TNES</t>
  </si>
  <si>
    <r>
      <t>Полная сметная стоимость инвестиционного проекта в соответствии с утвержденной проектной документацией</t>
    </r>
    <r>
      <rPr>
        <vertAlign val="superscript"/>
        <sz val="12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в базисном уровне цен, млн рублей (без НДС)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</si>
</sst>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"/>
  </numFmts>
  <fonts count="9" x14ac:knownFonts="1">
    <font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indexed="8"/>
      <name val="Times New Roman"/>
      <family val="1"/>
      <charset val="204"/>
    </font>
    <font>
      <sz val="14"/>
      <name val="Times New Roman"/>
      <family val="1"/>
      <charset val="204"/>
    </font>
    <font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3">
    <xf numFmtId="0" fontId="0" fillId="0" borderId="0"/>
    <xf numFmtId="0" fontId="1" fillId="0" borderId="0"/>
    <xf numFmtId="0" fontId="3" fillId="0" borderId="0"/>
  </cellStyleXfs>
  <cellXfs count="70">
    <xf numFmtId="0" fontId="0" fillId="0" borderId="0" xfId="0"/>
    <xf numFmtId="0" fontId="1" fillId="0" borderId="0" xfId="0" applyFont="1" applyFill="1"/>
    <xf numFmtId="0" fontId="1" fillId="0" borderId="0" xfId="0" applyFont="1"/>
    <xf numFmtId="0" fontId="0" fillId="2" borderId="2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0" xfId="0" applyFont="1" applyFill="1" applyAlignment="1">
      <alignment vertical="center"/>
    </xf>
    <xf numFmtId="2" fontId="1" fillId="2" borderId="2" xfId="0" applyNumberFormat="1" applyFont="1" applyFill="1" applyBorder="1" applyAlignment="1">
      <alignment horizontal="center" vertical="center"/>
    </xf>
    <xf numFmtId="2" fontId="0" fillId="2" borderId="2" xfId="0" applyNumberFormat="1" applyFont="1" applyFill="1" applyBorder="1" applyAlignment="1">
      <alignment horizontal="center" vertical="center"/>
    </xf>
    <xf numFmtId="0" fontId="1" fillId="2" borderId="0" xfId="0" applyFont="1" applyFill="1"/>
    <xf numFmtId="2" fontId="1" fillId="2" borderId="0" xfId="0" applyNumberFormat="1" applyFont="1" applyFill="1" applyAlignment="1">
      <alignment vertical="center"/>
    </xf>
    <xf numFmtId="0" fontId="1" fillId="2" borderId="2" xfId="0" applyFont="1" applyFill="1" applyBorder="1" applyAlignment="1">
      <alignment horizontal="center" vertical="center" wrapText="1"/>
    </xf>
    <xf numFmtId="164" fontId="1" fillId="2" borderId="2" xfId="0" applyNumberFormat="1" applyFont="1" applyFill="1" applyBorder="1" applyAlignment="1">
      <alignment horizontal="center" vertical="center"/>
    </xf>
    <xf numFmtId="165" fontId="1" fillId="2" borderId="2" xfId="0" applyNumberFormat="1" applyFont="1" applyFill="1" applyBorder="1" applyAlignment="1">
      <alignment horizontal="center" vertical="center"/>
    </xf>
    <xf numFmtId="0" fontId="0" fillId="0" borderId="2" xfId="0" applyFont="1" applyFill="1" applyBorder="1" applyAlignment="1">
      <alignment horizontal="center" vertical="center" wrapText="1"/>
    </xf>
    <xf numFmtId="49" fontId="4" fillId="0" borderId="2" xfId="2" applyNumberFormat="1" applyFont="1" applyFill="1" applyBorder="1" applyAlignment="1">
      <alignment horizontal="center" vertical="center"/>
    </xf>
    <xf numFmtId="0" fontId="4" fillId="0" borderId="2" xfId="2" applyFont="1" applyFill="1" applyBorder="1" applyAlignment="1">
      <alignment horizontal="center" vertical="center" wrapText="1"/>
    </xf>
    <xf numFmtId="165" fontId="4" fillId="0" borderId="2" xfId="2" applyNumberFormat="1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2" fontId="1" fillId="0" borderId="2" xfId="0" applyNumberFormat="1" applyFont="1" applyFill="1" applyBorder="1" applyAlignment="1">
      <alignment horizontal="center" vertical="center"/>
    </xf>
    <xf numFmtId="2" fontId="0" fillId="0" borderId="2" xfId="0" applyNumberFormat="1" applyFont="1" applyFill="1" applyBorder="1" applyAlignment="1">
      <alignment horizontal="center" vertical="center"/>
    </xf>
    <xf numFmtId="0" fontId="0" fillId="0" borderId="2" xfId="0" applyFont="1" applyFill="1" applyBorder="1" applyAlignment="1">
      <alignment horizontal="center" vertical="center"/>
    </xf>
    <xf numFmtId="0" fontId="1" fillId="0" borderId="0" xfId="0" applyFont="1" applyFill="1" applyAlignment="1">
      <alignment vertical="center"/>
    </xf>
    <xf numFmtId="2" fontId="1" fillId="0" borderId="0" xfId="0" applyNumberFormat="1" applyFont="1" applyFill="1" applyAlignment="1">
      <alignment vertical="center"/>
    </xf>
    <xf numFmtId="0" fontId="0" fillId="2" borderId="2" xfId="0" applyFont="1" applyFill="1" applyBorder="1" applyAlignment="1">
      <alignment horizontal="center" vertical="center" wrapText="1"/>
    </xf>
    <xf numFmtId="2" fontId="1" fillId="2" borderId="4" xfId="1" applyNumberFormat="1" applyFont="1" applyFill="1" applyBorder="1" applyAlignment="1">
      <alignment horizontal="center" vertical="center" wrapText="1"/>
    </xf>
    <xf numFmtId="49" fontId="1" fillId="2" borderId="5" xfId="2" applyNumberFormat="1" applyFont="1" applyFill="1" applyBorder="1" applyAlignment="1">
      <alignment horizontal="center" vertical="center"/>
    </xf>
    <xf numFmtId="0" fontId="1" fillId="2" borderId="5" xfId="2" applyFont="1" applyFill="1" applyBorder="1" applyAlignment="1">
      <alignment horizontal="center" vertical="center" wrapText="1"/>
    </xf>
    <xf numFmtId="165" fontId="1" fillId="2" borderId="5" xfId="2" applyNumberFormat="1" applyFont="1" applyFill="1" applyBorder="1" applyAlignment="1">
      <alignment horizontal="center" vertical="center"/>
    </xf>
    <xf numFmtId="49" fontId="1" fillId="2" borderId="2" xfId="2" applyNumberFormat="1" applyFont="1" applyFill="1" applyBorder="1" applyAlignment="1">
      <alignment horizontal="center" vertical="center"/>
    </xf>
    <xf numFmtId="0" fontId="1" fillId="2" borderId="2" xfId="2" applyFont="1" applyFill="1" applyBorder="1" applyAlignment="1">
      <alignment horizontal="center" vertical="center" wrapText="1"/>
    </xf>
    <xf numFmtId="0" fontId="1" fillId="2" borderId="2" xfId="2" applyFont="1" applyFill="1" applyBorder="1" applyAlignment="1">
      <alignment horizontal="center" vertical="center"/>
    </xf>
    <xf numFmtId="165" fontId="1" fillId="2" borderId="2" xfId="2" applyNumberFormat="1" applyFont="1" applyFill="1" applyBorder="1" applyAlignment="1">
      <alignment horizontal="center" vertical="center"/>
    </xf>
    <xf numFmtId="49" fontId="0" fillId="2" borderId="2" xfId="0" applyNumberFormat="1" applyFont="1" applyFill="1" applyBorder="1" applyAlignment="1">
      <alignment horizontal="center" vertical="center" wrapText="1"/>
    </xf>
    <xf numFmtId="0" fontId="0" fillId="2" borderId="0" xfId="0" applyFont="1" applyFill="1"/>
    <xf numFmtId="49" fontId="0" fillId="2" borderId="2" xfId="2" applyNumberFormat="1" applyFont="1" applyFill="1" applyBorder="1" applyAlignment="1">
      <alignment horizontal="center" vertical="center"/>
    </xf>
    <xf numFmtId="0" fontId="0" fillId="2" borderId="2" xfId="2" applyFont="1" applyFill="1" applyBorder="1" applyAlignment="1">
      <alignment horizontal="center" vertical="center" wrapText="1"/>
    </xf>
    <xf numFmtId="1" fontId="0" fillId="2" borderId="2" xfId="0" applyNumberFormat="1" applyFont="1" applyFill="1" applyBorder="1" applyAlignment="1">
      <alignment horizontal="center" vertical="center"/>
    </xf>
    <xf numFmtId="164" fontId="0" fillId="2" borderId="2" xfId="0" applyNumberFormat="1" applyFont="1" applyFill="1" applyBorder="1" applyAlignment="1">
      <alignment horizontal="center" vertical="center"/>
    </xf>
    <xf numFmtId="165" fontId="0" fillId="2" borderId="2" xfId="0" applyNumberFormat="1" applyFont="1" applyFill="1" applyBorder="1" applyAlignment="1">
      <alignment horizontal="center" vertical="center"/>
    </xf>
    <xf numFmtId="164" fontId="0" fillId="2" borderId="0" xfId="0" applyNumberFormat="1" applyFont="1" applyFill="1"/>
    <xf numFmtId="164" fontId="0" fillId="2" borderId="2" xfId="0" applyNumberFormat="1" applyFont="1" applyFill="1" applyBorder="1" applyAlignment="1">
      <alignment horizontal="center" vertical="center" wrapText="1"/>
    </xf>
    <xf numFmtId="0" fontId="0" fillId="2" borderId="2" xfId="2" applyFont="1" applyFill="1" applyBorder="1" applyAlignment="1">
      <alignment horizontal="center" vertical="center"/>
    </xf>
    <xf numFmtId="165" fontId="0" fillId="2" borderId="2" xfId="2" applyNumberFormat="1" applyFont="1" applyFill="1" applyBorder="1" applyAlignment="1">
      <alignment horizontal="center" vertical="center"/>
    </xf>
    <xf numFmtId="0" fontId="0" fillId="2" borderId="0" xfId="0" applyFont="1" applyFill="1" applyAlignment="1">
      <alignment vertical="center"/>
    </xf>
    <xf numFmtId="2" fontId="0" fillId="2" borderId="0" xfId="0" applyNumberFormat="1" applyFont="1" applyFill="1" applyAlignment="1">
      <alignment vertical="center"/>
    </xf>
    <xf numFmtId="0" fontId="0" fillId="2" borderId="0" xfId="1" applyFont="1" applyFill="1" applyAlignment="1">
      <alignment horizontal="right" vertical="center"/>
    </xf>
    <xf numFmtId="0" fontId="0" fillId="2" borderId="0" xfId="1" applyFont="1" applyFill="1" applyAlignment="1">
      <alignment horizontal="right"/>
    </xf>
    <xf numFmtId="0" fontId="2" fillId="2" borderId="0" xfId="0" applyFont="1" applyFill="1" applyAlignment="1">
      <alignment horizontal="center"/>
    </xf>
    <xf numFmtId="164" fontId="2" fillId="2" borderId="0" xfId="0" applyNumberFormat="1" applyFont="1" applyFill="1" applyAlignment="1">
      <alignment horizontal="center"/>
    </xf>
    <xf numFmtId="0" fontId="2" fillId="2" borderId="0" xfId="0" applyFont="1" applyFill="1" applyAlignment="1"/>
    <xf numFmtId="0" fontId="2" fillId="2" borderId="0" xfId="2" applyFont="1" applyFill="1" applyAlignment="1">
      <alignment vertical="center"/>
    </xf>
    <xf numFmtId="0" fontId="0" fillId="2" borderId="0" xfId="2" applyFont="1" applyFill="1" applyAlignment="1">
      <alignment vertical="top"/>
    </xf>
    <xf numFmtId="0" fontId="5" fillId="2" borderId="0" xfId="1" applyFont="1" applyFill="1" applyAlignment="1">
      <alignment horizontal="right"/>
    </xf>
    <xf numFmtId="0" fontId="5" fillId="2" borderId="0" xfId="0" applyFont="1" applyFill="1" applyAlignment="1"/>
    <xf numFmtId="0" fontId="0" fillId="2" borderId="0" xfId="0" applyFont="1" applyFill="1" applyAlignment="1"/>
    <xf numFmtId="1" fontId="7" fillId="2" borderId="0" xfId="0" applyNumberFormat="1" applyFont="1" applyFill="1" applyBorder="1" applyAlignment="1">
      <alignment vertical="top"/>
    </xf>
    <xf numFmtId="0" fontId="0" fillId="2" borderId="2" xfId="0" applyFont="1" applyFill="1" applyBorder="1" applyAlignment="1">
      <alignment horizontal="center" vertical="center" textRotation="90" wrapText="1"/>
    </xf>
    <xf numFmtId="0" fontId="0" fillId="2" borderId="2" xfId="1" applyFont="1" applyFill="1" applyBorder="1" applyAlignment="1">
      <alignment horizontal="center" vertical="center" textRotation="90" wrapText="1"/>
    </xf>
    <xf numFmtId="0" fontId="0" fillId="2" borderId="2" xfId="2" applyFont="1" applyFill="1" applyBorder="1" applyAlignment="1">
      <alignment horizontal="center" vertical="center" textRotation="90" wrapText="1"/>
    </xf>
    <xf numFmtId="0" fontId="0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/>
    </xf>
    <xf numFmtId="0" fontId="5" fillId="2" borderId="0" xfId="2" applyFont="1" applyFill="1" applyAlignment="1">
      <alignment horizontal="center" vertical="center"/>
    </xf>
    <xf numFmtId="0" fontId="0" fillId="2" borderId="0" xfId="2" applyFont="1" applyFill="1" applyAlignment="1">
      <alignment horizontal="center" vertical="top"/>
    </xf>
    <xf numFmtId="0" fontId="5" fillId="2" borderId="0" xfId="0" applyFont="1" applyFill="1" applyAlignment="1">
      <alignment horizontal="center"/>
    </xf>
    <xf numFmtId="0" fontId="6" fillId="2" borderId="0" xfId="0" applyFont="1" applyFill="1" applyAlignment="1">
      <alignment horizontal="center"/>
    </xf>
    <xf numFmtId="1" fontId="7" fillId="2" borderId="1" xfId="0" applyNumberFormat="1" applyFont="1" applyFill="1" applyBorder="1" applyAlignment="1">
      <alignment horizontal="center" vertical="top"/>
    </xf>
    <xf numFmtId="0" fontId="0" fillId="2" borderId="2" xfId="0" applyFont="1" applyFill="1" applyBorder="1" applyAlignment="1">
      <alignment horizontal="center" vertical="center" wrapText="1"/>
    </xf>
    <xf numFmtId="0" fontId="0" fillId="2" borderId="2" xfId="0" applyFont="1" applyFill="1" applyBorder="1" applyAlignment="1">
      <alignment horizontal="center" vertical="center" textRotation="90" wrapText="1"/>
    </xf>
    <xf numFmtId="0" fontId="0" fillId="2" borderId="3" xfId="0" applyFont="1" applyFill="1" applyBorder="1" applyAlignment="1">
      <alignment horizontal="center" vertical="center"/>
    </xf>
    <xf numFmtId="0" fontId="0" fillId="2" borderId="4" xfId="0" applyFont="1" applyFill="1" applyBorder="1" applyAlignment="1">
      <alignment horizontal="center" vertical="center"/>
    </xf>
  </cellXfs>
  <cellStyles count="3">
    <cellStyle name="Обычный" xfId="0" builtinId="0"/>
    <cellStyle name="Обычный 3" xfId="1" xr:uid="{00000000-0005-0000-0000-000001000000}"/>
    <cellStyle name="Обычный 7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  <pageSetUpPr fitToPage="1"/>
  </sheetPr>
  <dimension ref="A1:BX84"/>
  <sheetViews>
    <sheetView tabSelected="1" view="pageBreakPreview" topLeftCell="C1" zoomScale="70" zoomScaleNormal="50" zoomScaleSheetLayoutView="70" workbookViewId="0">
      <pane ySplit="16" topLeftCell="A17" activePane="bottomLeft" state="frozen"/>
      <selection pane="bottomLeft" activeCell="AQ55" sqref="G55:AQ55"/>
    </sheetView>
  </sheetViews>
  <sheetFormatPr defaultRowHeight="15.75" x14ac:dyDescent="0.25"/>
  <cols>
    <col min="1" max="1" width="10.875" style="1" customWidth="1"/>
    <col min="2" max="2" width="55.125" style="1" customWidth="1"/>
    <col min="3" max="3" width="34.875" style="1" customWidth="1"/>
    <col min="4" max="4" width="7.625" style="1" customWidth="1"/>
    <col min="5" max="5" width="7.25" style="1" customWidth="1"/>
    <col min="6" max="6" width="13" style="1" customWidth="1"/>
    <col min="7" max="7" width="14.375" style="1" customWidth="1"/>
    <col min="8" max="8" width="16" style="1" customWidth="1"/>
    <col min="9" max="10" width="19" style="1" customWidth="1"/>
    <col min="11" max="11" width="9.875" style="1" bestFit="1" customWidth="1"/>
    <col min="12" max="12" width="11.625" style="1" customWidth="1"/>
    <col min="13" max="13" width="9.5" style="1" customWidth="1"/>
    <col min="14" max="14" width="8.75" style="1" customWidth="1"/>
    <col min="15" max="15" width="9.25" style="1" customWidth="1"/>
    <col min="16" max="16" width="9.75" style="1" customWidth="1"/>
    <col min="17" max="20" width="9.25" style="1" customWidth="1"/>
    <col min="21" max="21" width="11.25" style="1" customWidth="1"/>
    <col min="22" max="22" width="12.375" style="1" customWidth="1"/>
    <col min="23" max="23" width="11.75" style="1" customWidth="1"/>
    <col min="24" max="24" width="12.25" style="1" customWidth="1"/>
    <col min="25" max="25" width="13.75" style="1" customWidth="1"/>
    <col min="26" max="26" width="15.375" style="1" customWidth="1"/>
    <col min="27" max="27" width="14.375" style="1" customWidth="1"/>
    <col min="28" max="28" width="15.875" style="1" customWidth="1"/>
    <col min="29" max="36" width="16.625" style="1" customWidth="1"/>
    <col min="37" max="40" width="16.625" style="1" hidden="1" customWidth="1"/>
    <col min="41" max="42" width="16.625" style="1" customWidth="1"/>
    <col min="43" max="43" width="19.5" style="1" customWidth="1"/>
    <col min="44" max="44" width="7.25" style="1" customWidth="1"/>
    <col min="45" max="45" width="9.875" style="1" customWidth="1"/>
    <col min="46" max="46" width="11" style="1" customWidth="1"/>
    <col min="47" max="47" width="6" style="1" customWidth="1"/>
    <col min="48" max="48" width="8.375" style="1" customWidth="1"/>
    <col min="49" max="49" width="5.625" style="1" customWidth="1"/>
    <col min="50" max="50" width="7.375" style="1" customWidth="1"/>
    <col min="51" max="51" width="10" style="1" customWidth="1"/>
    <col min="52" max="52" width="7.875" style="1" customWidth="1"/>
    <col min="53" max="53" width="6.75" style="1" customWidth="1"/>
    <col min="54" max="54" width="9" style="1"/>
    <col min="55" max="55" width="6.125" style="1" customWidth="1"/>
    <col min="56" max="56" width="6.75" style="1" customWidth="1"/>
    <col min="57" max="57" width="9.375" style="1" customWidth="1"/>
    <col min="58" max="58" width="7.375" style="1" customWidth="1"/>
    <col min="59" max="65" width="7.25" style="2" customWidth="1"/>
    <col min="66" max="66" width="8.625" style="2" customWidth="1"/>
    <col min="67" max="67" width="6.125" style="2" customWidth="1"/>
    <col min="68" max="68" width="6.875" style="2" customWidth="1"/>
    <col min="69" max="69" width="9.625" style="2" customWidth="1"/>
    <col min="70" max="70" width="6.75" style="2" customWidth="1"/>
    <col min="71" max="71" width="7.75" style="2" customWidth="1"/>
    <col min="72" max="16384" width="9" style="2"/>
  </cols>
  <sheetData>
    <row r="1" spans="1:76" s="33" customFormat="1" x14ac:dyDescent="0.25">
      <c r="AQ1" s="45" t="s">
        <v>0</v>
      </c>
    </row>
    <row r="2" spans="1:76" s="33" customFormat="1" x14ac:dyDescent="0.25">
      <c r="AQ2" s="46" t="s">
        <v>1</v>
      </c>
    </row>
    <row r="3" spans="1:76" s="33" customFormat="1" x14ac:dyDescent="0.25">
      <c r="AQ3" s="46" t="s">
        <v>2</v>
      </c>
    </row>
    <row r="4" spans="1:76" s="33" customFormat="1" ht="18.75" x14ac:dyDescent="0.3">
      <c r="A4" s="60" t="s">
        <v>3</v>
      </c>
      <c r="B4" s="60"/>
      <c r="C4" s="60"/>
      <c r="D4" s="60"/>
      <c r="E4" s="60"/>
      <c r="F4" s="60"/>
      <c r="G4" s="60"/>
      <c r="H4" s="60"/>
      <c r="I4" s="60"/>
      <c r="J4" s="60"/>
      <c r="K4" s="60"/>
      <c r="L4" s="60"/>
      <c r="M4" s="60"/>
      <c r="N4" s="60"/>
      <c r="O4" s="60"/>
      <c r="P4" s="60"/>
      <c r="Q4" s="60"/>
      <c r="R4" s="60"/>
      <c r="S4" s="60"/>
      <c r="T4" s="60"/>
      <c r="U4" s="60"/>
      <c r="V4" s="60"/>
      <c r="W4" s="60"/>
      <c r="X4" s="60"/>
      <c r="Y4" s="60"/>
      <c r="Z4" s="60"/>
      <c r="AA4" s="60"/>
      <c r="AB4" s="60"/>
      <c r="AC4" s="60"/>
      <c r="AD4" s="60"/>
      <c r="AE4" s="60"/>
      <c r="AF4" s="60"/>
      <c r="AG4" s="60"/>
      <c r="AH4" s="60"/>
      <c r="AI4" s="60"/>
      <c r="AJ4" s="60"/>
      <c r="AK4" s="60"/>
      <c r="AL4" s="60"/>
      <c r="AM4" s="60"/>
      <c r="AN4" s="60"/>
      <c r="AO4" s="60"/>
      <c r="AP4" s="60"/>
      <c r="AQ4" s="60"/>
    </row>
    <row r="5" spans="1:76" s="33" customFormat="1" ht="18.75" x14ac:dyDescent="0.3">
      <c r="A5" s="47"/>
      <c r="B5" s="47"/>
      <c r="C5" s="47"/>
      <c r="D5" s="47"/>
      <c r="E5" s="47"/>
      <c r="F5" s="47"/>
      <c r="G5" s="47"/>
      <c r="H5" s="47"/>
      <c r="I5" s="47"/>
      <c r="J5" s="47"/>
      <c r="K5" s="47"/>
      <c r="L5" s="48"/>
      <c r="M5" s="47"/>
      <c r="N5" s="47"/>
      <c r="O5" s="47"/>
      <c r="P5" s="47"/>
      <c r="Q5" s="47"/>
      <c r="R5" s="47"/>
      <c r="S5" s="47"/>
      <c r="T5" s="47"/>
      <c r="U5" s="47"/>
      <c r="V5" s="47"/>
      <c r="W5" s="47"/>
      <c r="X5" s="47"/>
      <c r="Y5" s="47"/>
      <c r="Z5" s="47"/>
      <c r="AA5" s="47"/>
      <c r="AB5" s="47"/>
      <c r="AC5" s="47"/>
      <c r="AD5" s="47"/>
      <c r="AE5" s="47"/>
      <c r="AF5" s="47"/>
      <c r="AG5" s="47"/>
      <c r="AH5" s="47"/>
      <c r="AI5" s="47"/>
      <c r="AJ5" s="47"/>
      <c r="AK5" s="47"/>
      <c r="AL5" s="47"/>
      <c r="AM5" s="47"/>
      <c r="AN5" s="47"/>
      <c r="AO5" s="47"/>
      <c r="AP5" s="47"/>
      <c r="AQ5" s="47"/>
      <c r="AR5" s="49"/>
      <c r="AS5" s="49"/>
      <c r="AT5" s="49"/>
      <c r="AU5" s="49"/>
      <c r="AV5" s="49"/>
      <c r="AW5" s="49"/>
      <c r="AX5" s="49"/>
      <c r="AY5" s="49"/>
      <c r="AZ5" s="49"/>
      <c r="BA5" s="49"/>
      <c r="BB5" s="49"/>
      <c r="BC5" s="49"/>
      <c r="BD5" s="49"/>
      <c r="BE5" s="49"/>
      <c r="BF5" s="49"/>
      <c r="BG5" s="49"/>
      <c r="BH5" s="49"/>
      <c r="BI5" s="49"/>
      <c r="BJ5" s="49"/>
      <c r="BK5" s="49"/>
      <c r="BL5" s="49"/>
      <c r="BM5" s="49"/>
      <c r="BN5" s="49"/>
      <c r="BO5" s="49"/>
      <c r="BP5" s="49"/>
      <c r="BQ5" s="49"/>
      <c r="BR5" s="49"/>
      <c r="BS5" s="49"/>
      <c r="BT5" s="49"/>
      <c r="BU5" s="49"/>
      <c r="BV5" s="49"/>
    </row>
    <row r="6" spans="1:76" s="33" customFormat="1" ht="18.75" x14ac:dyDescent="0.25">
      <c r="A6" s="61" t="s">
        <v>4</v>
      </c>
      <c r="B6" s="61"/>
      <c r="C6" s="61"/>
      <c r="D6" s="61"/>
      <c r="E6" s="61"/>
      <c r="F6" s="61"/>
      <c r="G6" s="61"/>
      <c r="H6" s="61"/>
      <c r="I6" s="61"/>
      <c r="J6" s="61"/>
      <c r="K6" s="61"/>
      <c r="L6" s="61"/>
      <c r="M6" s="61"/>
      <c r="N6" s="61"/>
      <c r="O6" s="61"/>
      <c r="P6" s="61"/>
      <c r="Q6" s="61"/>
      <c r="R6" s="61"/>
      <c r="S6" s="61"/>
      <c r="T6" s="61"/>
      <c r="U6" s="61"/>
      <c r="V6" s="61"/>
      <c r="W6" s="61"/>
      <c r="X6" s="61"/>
      <c r="Y6" s="61"/>
      <c r="Z6" s="61"/>
      <c r="AA6" s="61"/>
      <c r="AB6" s="61"/>
      <c r="AC6" s="61"/>
      <c r="AD6" s="61"/>
      <c r="AE6" s="61"/>
      <c r="AF6" s="61"/>
      <c r="AG6" s="61"/>
      <c r="AH6" s="61"/>
      <c r="AI6" s="61"/>
      <c r="AJ6" s="61"/>
      <c r="AK6" s="61"/>
      <c r="AL6" s="61"/>
      <c r="AM6" s="61"/>
      <c r="AN6" s="61"/>
      <c r="AO6" s="61"/>
      <c r="AP6" s="61"/>
      <c r="AQ6" s="61"/>
      <c r="AR6" s="50"/>
      <c r="AS6" s="50"/>
      <c r="AT6" s="50"/>
      <c r="AU6" s="50"/>
      <c r="AV6" s="50"/>
      <c r="AW6" s="50"/>
      <c r="AX6" s="50"/>
      <c r="AY6" s="50"/>
      <c r="AZ6" s="50"/>
      <c r="BA6" s="50"/>
      <c r="BB6" s="50"/>
      <c r="BC6" s="50"/>
      <c r="BD6" s="50"/>
      <c r="BE6" s="50"/>
      <c r="BF6" s="50"/>
      <c r="BG6" s="50"/>
      <c r="BH6" s="50"/>
      <c r="BI6" s="50"/>
      <c r="BJ6" s="50"/>
      <c r="BK6" s="50"/>
      <c r="BL6" s="50"/>
      <c r="BM6" s="50"/>
      <c r="BN6" s="50"/>
      <c r="BO6" s="50"/>
      <c r="BP6" s="50"/>
      <c r="BQ6" s="50"/>
      <c r="BR6" s="50"/>
      <c r="BS6" s="50"/>
      <c r="BT6" s="50"/>
      <c r="BU6" s="50"/>
      <c r="BV6" s="50"/>
      <c r="BW6" s="50"/>
      <c r="BX6" s="50"/>
    </row>
    <row r="7" spans="1:76" s="33" customFormat="1" x14ac:dyDescent="0.25">
      <c r="A7" s="62" t="s">
        <v>5</v>
      </c>
      <c r="B7" s="62"/>
      <c r="C7" s="62"/>
      <c r="D7" s="62"/>
      <c r="E7" s="62"/>
      <c r="F7" s="62"/>
      <c r="G7" s="62"/>
      <c r="H7" s="62"/>
      <c r="I7" s="62"/>
      <c r="J7" s="62"/>
      <c r="K7" s="62"/>
      <c r="L7" s="62"/>
      <c r="M7" s="62"/>
      <c r="N7" s="62"/>
      <c r="O7" s="62"/>
      <c r="P7" s="62"/>
      <c r="Q7" s="62"/>
      <c r="R7" s="62"/>
      <c r="S7" s="62"/>
      <c r="T7" s="62"/>
      <c r="U7" s="62"/>
      <c r="V7" s="62"/>
      <c r="W7" s="62"/>
      <c r="X7" s="62"/>
      <c r="Y7" s="62"/>
      <c r="Z7" s="62"/>
      <c r="AA7" s="62"/>
      <c r="AB7" s="62"/>
      <c r="AC7" s="62"/>
      <c r="AD7" s="62"/>
      <c r="AE7" s="62"/>
      <c r="AF7" s="62"/>
      <c r="AG7" s="62"/>
      <c r="AH7" s="62"/>
      <c r="AI7" s="62"/>
      <c r="AJ7" s="62"/>
      <c r="AK7" s="62"/>
      <c r="AL7" s="62"/>
      <c r="AM7" s="62"/>
      <c r="AN7" s="62"/>
      <c r="AO7" s="62"/>
      <c r="AP7" s="62"/>
      <c r="AQ7" s="62"/>
      <c r="AR7" s="51"/>
      <c r="AS7" s="51"/>
      <c r="AT7" s="51"/>
      <c r="AU7" s="51"/>
      <c r="AV7" s="51"/>
      <c r="AW7" s="51"/>
      <c r="AX7" s="51"/>
      <c r="AY7" s="51"/>
      <c r="AZ7" s="51"/>
      <c r="BA7" s="51"/>
      <c r="BB7" s="51"/>
      <c r="BC7" s="51"/>
      <c r="BD7" s="51"/>
      <c r="BE7" s="51"/>
      <c r="BF7" s="51"/>
      <c r="BG7" s="51"/>
      <c r="BH7" s="51"/>
      <c r="BI7" s="51"/>
      <c r="BJ7" s="51"/>
      <c r="BK7" s="51"/>
      <c r="BL7" s="51"/>
      <c r="BM7" s="51"/>
      <c r="BN7" s="51"/>
      <c r="BO7" s="51"/>
      <c r="BP7" s="51"/>
      <c r="BQ7" s="51"/>
      <c r="BR7" s="51"/>
      <c r="BS7" s="51"/>
      <c r="BT7" s="51"/>
      <c r="BU7" s="51"/>
      <c r="BV7" s="51"/>
      <c r="BW7" s="51"/>
      <c r="BX7" s="51"/>
    </row>
    <row r="8" spans="1:76" s="33" customFormat="1" ht="18.75" x14ac:dyDescent="0.3">
      <c r="AP8" s="52"/>
    </row>
    <row r="9" spans="1:76" s="33" customFormat="1" ht="18.75" x14ac:dyDescent="0.3">
      <c r="A9" s="63" t="s">
        <v>166</v>
      </c>
      <c r="B9" s="63"/>
      <c r="C9" s="63"/>
      <c r="D9" s="63"/>
      <c r="E9" s="63"/>
      <c r="F9" s="63"/>
      <c r="G9" s="63"/>
      <c r="H9" s="63"/>
      <c r="I9" s="63"/>
      <c r="J9" s="63"/>
      <c r="K9" s="63"/>
      <c r="L9" s="63"/>
      <c r="M9" s="63"/>
      <c r="N9" s="63"/>
      <c r="O9" s="63"/>
      <c r="P9" s="63"/>
      <c r="Q9" s="63"/>
      <c r="R9" s="63"/>
      <c r="S9" s="63"/>
      <c r="T9" s="63"/>
      <c r="U9" s="63"/>
      <c r="V9" s="63"/>
      <c r="W9" s="63"/>
      <c r="X9" s="63"/>
      <c r="Y9" s="63"/>
      <c r="Z9" s="63"/>
      <c r="AA9" s="63"/>
      <c r="AB9" s="63"/>
      <c r="AC9" s="63"/>
      <c r="AD9" s="63"/>
      <c r="AE9" s="63"/>
      <c r="AF9" s="63"/>
      <c r="AG9" s="63"/>
      <c r="AH9" s="63"/>
      <c r="AI9" s="63"/>
      <c r="AJ9" s="63"/>
      <c r="AK9" s="63"/>
      <c r="AL9" s="63"/>
      <c r="AM9" s="63"/>
      <c r="AN9" s="63"/>
      <c r="AO9" s="63"/>
      <c r="AP9" s="63"/>
      <c r="AQ9" s="63"/>
      <c r="AR9" s="49"/>
      <c r="AS9" s="49"/>
      <c r="AT9" s="49"/>
      <c r="AU9" s="49"/>
      <c r="AV9" s="49"/>
      <c r="AW9" s="49"/>
      <c r="AX9" s="49"/>
      <c r="AY9" s="49"/>
      <c r="AZ9" s="49"/>
      <c r="BA9" s="49"/>
      <c r="BB9" s="49"/>
      <c r="BC9" s="49"/>
      <c r="BD9" s="49"/>
      <c r="BE9" s="49"/>
      <c r="BF9" s="49"/>
      <c r="BG9" s="49"/>
      <c r="BH9" s="49"/>
      <c r="BI9" s="49"/>
      <c r="BJ9" s="49"/>
      <c r="BK9" s="49"/>
      <c r="BL9" s="49"/>
      <c r="BM9" s="49"/>
      <c r="BN9" s="49"/>
      <c r="BO9" s="49"/>
      <c r="BP9" s="49"/>
      <c r="BQ9" s="49"/>
      <c r="BR9" s="49"/>
      <c r="BS9" s="49"/>
      <c r="BT9" s="49"/>
      <c r="BU9" s="49"/>
    </row>
    <row r="10" spans="1:76" s="33" customFormat="1" ht="18.75" x14ac:dyDescent="0.3">
      <c r="A10" s="47"/>
      <c r="B10" s="47"/>
      <c r="C10" s="47"/>
      <c r="D10" s="47"/>
      <c r="E10" s="47"/>
      <c r="F10" s="47"/>
      <c r="G10" s="47"/>
      <c r="H10" s="47"/>
      <c r="I10" s="47"/>
      <c r="J10" s="47"/>
      <c r="K10" s="47"/>
      <c r="L10" s="47"/>
      <c r="M10" s="47"/>
      <c r="N10" s="47"/>
      <c r="O10" s="47"/>
      <c r="P10" s="47"/>
      <c r="Q10" s="47"/>
      <c r="R10" s="47"/>
      <c r="S10" s="47"/>
      <c r="T10" s="47"/>
      <c r="U10" s="47"/>
      <c r="V10" s="47"/>
      <c r="W10" s="47"/>
      <c r="X10" s="47"/>
      <c r="Y10" s="47"/>
      <c r="Z10" s="47"/>
      <c r="AA10" s="47"/>
      <c r="AB10" s="47"/>
      <c r="AC10" s="47"/>
      <c r="AD10" s="47"/>
      <c r="AE10" s="47"/>
      <c r="AF10" s="47"/>
      <c r="AG10" s="47"/>
      <c r="AH10" s="47"/>
      <c r="AI10" s="47"/>
      <c r="AJ10" s="47"/>
      <c r="AK10" s="47"/>
      <c r="AL10" s="47"/>
      <c r="AM10" s="47"/>
      <c r="AN10" s="47"/>
      <c r="AO10" s="47"/>
      <c r="AP10" s="47"/>
      <c r="AQ10" s="47"/>
      <c r="AR10" s="49"/>
      <c r="AS10" s="49"/>
      <c r="AT10" s="49"/>
      <c r="AU10" s="49"/>
      <c r="AV10" s="49"/>
      <c r="AW10" s="49"/>
      <c r="AX10" s="49"/>
      <c r="AY10" s="49"/>
      <c r="AZ10" s="49"/>
      <c r="BA10" s="49"/>
      <c r="BB10" s="49"/>
      <c r="BC10" s="49"/>
      <c r="BD10" s="49"/>
      <c r="BE10" s="49"/>
      <c r="BF10" s="49"/>
      <c r="BG10" s="49"/>
      <c r="BH10" s="49"/>
      <c r="BI10" s="49"/>
      <c r="BJ10" s="49"/>
      <c r="BK10" s="49"/>
      <c r="BL10" s="49"/>
      <c r="BM10" s="49"/>
      <c r="BN10" s="49"/>
      <c r="BO10" s="49"/>
      <c r="BP10" s="49"/>
      <c r="BQ10" s="49"/>
      <c r="BR10" s="49"/>
      <c r="BS10" s="49"/>
      <c r="BT10" s="49"/>
      <c r="BU10" s="49"/>
    </row>
    <row r="11" spans="1:76" s="33" customFormat="1" ht="18.75" x14ac:dyDescent="0.3">
      <c r="A11" s="64" t="s">
        <v>6</v>
      </c>
      <c r="B11" s="64"/>
      <c r="C11" s="64"/>
      <c r="D11" s="64"/>
      <c r="E11" s="64"/>
      <c r="F11" s="64"/>
      <c r="G11" s="64"/>
      <c r="H11" s="64"/>
      <c r="I11" s="64"/>
      <c r="J11" s="64"/>
      <c r="K11" s="64"/>
      <c r="L11" s="64"/>
      <c r="M11" s="64"/>
      <c r="N11" s="64"/>
      <c r="O11" s="64"/>
      <c r="P11" s="64"/>
      <c r="Q11" s="64"/>
      <c r="R11" s="64"/>
      <c r="S11" s="64"/>
      <c r="T11" s="64"/>
      <c r="U11" s="64"/>
      <c r="V11" s="64"/>
      <c r="W11" s="64"/>
      <c r="X11" s="64"/>
      <c r="Y11" s="64"/>
      <c r="Z11" s="64"/>
      <c r="AA11" s="64"/>
      <c r="AB11" s="64"/>
      <c r="AC11" s="64"/>
      <c r="AD11" s="64"/>
      <c r="AE11" s="64"/>
      <c r="AF11" s="64"/>
      <c r="AG11" s="64"/>
      <c r="AH11" s="64"/>
      <c r="AI11" s="64"/>
      <c r="AJ11" s="64"/>
      <c r="AK11" s="64"/>
      <c r="AL11" s="64"/>
      <c r="AM11" s="64"/>
      <c r="AN11" s="64"/>
      <c r="AO11" s="64"/>
      <c r="AP11" s="64"/>
      <c r="AQ11" s="64"/>
      <c r="AR11" s="53"/>
      <c r="AS11" s="53"/>
      <c r="AT11" s="53"/>
      <c r="AU11" s="53"/>
      <c r="AV11" s="53"/>
      <c r="AW11" s="53"/>
      <c r="AX11" s="53"/>
      <c r="AY11" s="53"/>
      <c r="AZ11" s="53"/>
      <c r="BA11" s="53"/>
      <c r="BB11" s="53"/>
      <c r="BC11" s="53"/>
      <c r="BD11" s="53"/>
      <c r="BE11" s="53"/>
      <c r="BF11" s="53"/>
      <c r="BG11" s="53"/>
      <c r="BH11" s="53"/>
      <c r="BI11" s="53"/>
      <c r="BJ11" s="53"/>
      <c r="BK11" s="53"/>
      <c r="BL11" s="53"/>
      <c r="BM11" s="53"/>
      <c r="BN11" s="53"/>
      <c r="BO11" s="53"/>
      <c r="BP11" s="53"/>
      <c r="BQ11" s="53"/>
      <c r="BR11" s="53"/>
      <c r="BS11" s="53"/>
      <c r="BT11" s="53"/>
      <c r="BU11" s="53"/>
      <c r="BV11" s="53"/>
      <c r="BW11" s="53"/>
      <c r="BX11" s="53"/>
    </row>
    <row r="12" spans="1:76" s="33" customFormat="1" x14ac:dyDescent="0.25">
      <c r="A12" s="59" t="s">
        <v>7</v>
      </c>
      <c r="B12" s="59"/>
      <c r="C12" s="59"/>
      <c r="D12" s="59"/>
      <c r="E12" s="59"/>
      <c r="F12" s="59"/>
      <c r="G12" s="59"/>
      <c r="H12" s="59"/>
      <c r="I12" s="59"/>
      <c r="J12" s="59"/>
      <c r="K12" s="59"/>
      <c r="L12" s="59"/>
      <c r="M12" s="59"/>
      <c r="N12" s="59"/>
      <c r="O12" s="59"/>
      <c r="P12" s="59"/>
      <c r="Q12" s="59"/>
      <c r="R12" s="59"/>
      <c r="S12" s="59"/>
      <c r="T12" s="59"/>
      <c r="U12" s="59"/>
      <c r="V12" s="59"/>
      <c r="W12" s="59"/>
      <c r="X12" s="59"/>
      <c r="Y12" s="59"/>
      <c r="Z12" s="59"/>
      <c r="AA12" s="59"/>
      <c r="AB12" s="59"/>
      <c r="AC12" s="59"/>
      <c r="AD12" s="59"/>
      <c r="AE12" s="59"/>
      <c r="AF12" s="59"/>
      <c r="AG12" s="59"/>
      <c r="AH12" s="59"/>
      <c r="AI12" s="59"/>
      <c r="AJ12" s="59"/>
      <c r="AK12" s="59"/>
      <c r="AL12" s="59"/>
      <c r="AM12" s="59"/>
      <c r="AN12" s="59"/>
      <c r="AO12" s="59"/>
      <c r="AP12" s="59"/>
      <c r="AQ12" s="59"/>
      <c r="AR12" s="54"/>
      <c r="AS12" s="54"/>
      <c r="AT12" s="54"/>
      <c r="AU12" s="54"/>
      <c r="AV12" s="54"/>
      <c r="AW12" s="54"/>
      <c r="AX12" s="54"/>
      <c r="AY12" s="54"/>
      <c r="AZ12" s="54"/>
      <c r="BA12" s="54"/>
      <c r="BB12" s="54"/>
      <c r="BC12" s="54"/>
      <c r="BD12" s="54"/>
      <c r="BE12" s="54"/>
      <c r="BF12" s="54"/>
      <c r="BG12" s="54"/>
      <c r="BH12" s="54"/>
      <c r="BI12" s="54"/>
      <c r="BJ12" s="54"/>
      <c r="BK12" s="54"/>
      <c r="BL12" s="54"/>
      <c r="BM12" s="54"/>
      <c r="BN12" s="54"/>
      <c r="BO12" s="54"/>
      <c r="BP12" s="54"/>
      <c r="BQ12" s="54"/>
      <c r="BR12" s="54"/>
      <c r="BS12" s="54"/>
      <c r="BT12" s="54"/>
      <c r="BU12" s="54"/>
      <c r="BV12" s="54"/>
      <c r="BW12" s="54"/>
      <c r="BX12" s="54"/>
    </row>
    <row r="13" spans="1:76" s="33" customFormat="1" ht="15.75" customHeight="1" x14ac:dyDescent="0.25">
      <c r="A13" s="65"/>
      <c r="B13" s="65"/>
      <c r="C13" s="65"/>
      <c r="D13" s="65"/>
      <c r="E13" s="65"/>
      <c r="F13" s="65"/>
      <c r="G13" s="65"/>
      <c r="H13" s="65"/>
      <c r="I13" s="65"/>
      <c r="J13" s="65"/>
      <c r="K13" s="65"/>
      <c r="L13" s="65"/>
      <c r="M13" s="65"/>
      <c r="N13" s="65"/>
      <c r="O13" s="65"/>
      <c r="P13" s="65"/>
      <c r="Q13" s="65"/>
      <c r="R13" s="65"/>
      <c r="S13" s="65"/>
      <c r="T13" s="65"/>
      <c r="U13" s="65"/>
      <c r="V13" s="65"/>
      <c r="W13" s="65"/>
      <c r="X13" s="65"/>
      <c r="Y13" s="65"/>
      <c r="Z13" s="65"/>
      <c r="AA13" s="65"/>
      <c r="AB13" s="65"/>
      <c r="AC13" s="65"/>
      <c r="AD13" s="65"/>
      <c r="AE13" s="65"/>
      <c r="AF13" s="65"/>
      <c r="AG13" s="65"/>
      <c r="AH13" s="65"/>
      <c r="AI13" s="65"/>
      <c r="AJ13" s="65"/>
      <c r="AK13" s="65"/>
      <c r="AL13" s="65"/>
      <c r="AM13" s="65"/>
      <c r="AN13" s="65"/>
      <c r="AO13" s="65"/>
      <c r="AP13" s="65"/>
      <c r="AQ13" s="55"/>
    </row>
    <row r="14" spans="1:76" s="33" customFormat="1" ht="72.75" customHeight="1" x14ac:dyDescent="0.25">
      <c r="A14" s="66" t="s">
        <v>8</v>
      </c>
      <c r="B14" s="66" t="s">
        <v>9</v>
      </c>
      <c r="C14" s="66" t="s">
        <v>10</v>
      </c>
      <c r="D14" s="67" t="s">
        <v>11</v>
      </c>
      <c r="E14" s="67" t="s">
        <v>12</v>
      </c>
      <c r="F14" s="66" t="s">
        <v>13</v>
      </c>
      <c r="G14" s="66"/>
      <c r="H14" s="66" t="s">
        <v>193</v>
      </c>
      <c r="I14" s="66"/>
      <c r="J14" s="66" t="s">
        <v>14</v>
      </c>
      <c r="K14" s="66" t="s">
        <v>15</v>
      </c>
      <c r="L14" s="66"/>
      <c r="M14" s="66"/>
      <c r="N14" s="66"/>
      <c r="O14" s="66"/>
      <c r="P14" s="66"/>
      <c r="Q14" s="66"/>
      <c r="R14" s="66"/>
      <c r="S14" s="66"/>
      <c r="T14" s="66"/>
      <c r="U14" s="66" t="s">
        <v>16</v>
      </c>
      <c r="V14" s="66"/>
      <c r="W14" s="66"/>
      <c r="X14" s="66"/>
      <c r="Y14" s="66"/>
      <c r="Z14" s="66"/>
      <c r="AA14" s="66" t="s">
        <v>141</v>
      </c>
      <c r="AB14" s="66"/>
      <c r="AC14" s="66" t="s">
        <v>149</v>
      </c>
      <c r="AD14" s="66"/>
      <c r="AE14" s="66"/>
      <c r="AF14" s="66"/>
      <c r="AG14" s="66"/>
      <c r="AH14" s="66"/>
      <c r="AI14" s="66"/>
      <c r="AJ14" s="66"/>
      <c r="AK14" s="66"/>
      <c r="AL14" s="66"/>
      <c r="AM14" s="66"/>
      <c r="AN14" s="66"/>
      <c r="AO14" s="66"/>
      <c r="AP14" s="66"/>
      <c r="AQ14" s="66" t="s">
        <v>147</v>
      </c>
    </row>
    <row r="15" spans="1:76" s="33" customFormat="1" ht="66" customHeight="1" x14ac:dyDescent="0.25">
      <c r="A15" s="66"/>
      <c r="B15" s="66"/>
      <c r="C15" s="66"/>
      <c r="D15" s="67"/>
      <c r="E15" s="67"/>
      <c r="F15" s="66"/>
      <c r="G15" s="66"/>
      <c r="H15" s="66"/>
      <c r="I15" s="66"/>
      <c r="J15" s="66"/>
      <c r="K15" s="66" t="s">
        <v>167</v>
      </c>
      <c r="L15" s="66"/>
      <c r="M15" s="66"/>
      <c r="N15" s="66"/>
      <c r="O15" s="66"/>
      <c r="P15" s="66" t="s">
        <v>29</v>
      </c>
      <c r="Q15" s="66"/>
      <c r="R15" s="66"/>
      <c r="S15" s="66"/>
      <c r="T15" s="66"/>
      <c r="U15" s="66" t="s">
        <v>148</v>
      </c>
      <c r="V15" s="66"/>
      <c r="W15" s="66" t="s">
        <v>18</v>
      </c>
      <c r="X15" s="66"/>
      <c r="Y15" s="66" t="s">
        <v>145</v>
      </c>
      <c r="Z15" s="66"/>
      <c r="AA15" s="66"/>
      <c r="AB15" s="66"/>
      <c r="AC15" s="68" t="s">
        <v>19</v>
      </c>
      <c r="AD15" s="69"/>
      <c r="AE15" s="68" t="s">
        <v>20</v>
      </c>
      <c r="AF15" s="69"/>
      <c r="AG15" s="68" t="s">
        <v>137</v>
      </c>
      <c r="AH15" s="69"/>
      <c r="AI15" s="68" t="s">
        <v>140</v>
      </c>
      <c r="AJ15" s="69"/>
      <c r="AK15" s="68" t="s">
        <v>143</v>
      </c>
      <c r="AL15" s="69"/>
      <c r="AM15" s="68" t="s">
        <v>144</v>
      </c>
      <c r="AN15" s="69"/>
      <c r="AO15" s="66" t="s">
        <v>21</v>
      </c>
      <c r="AP15" s="66" t="s">
        <v>146</v>
      </c>
      <c r="AQ15" s="66"/>
    </row>
    <row r="16" spans="1:76" s="33" customFormat="1" ht="135" customHeight="1" x14ac:dyDescent="0.25">
      <c r="A16" s="66"/>
      <c r="B16" s="66"/>
      <c r="C16" s="66"/>
      <c r="D16" s="67"/>
      <c r="E16" s="67"/>
      <c r="F16" s="23" t="s">
        <v>17</v>
      </c>
      <c r="G16" s="23" t="s">
        <v>29</v>
      </c>
      <c r="H16" s="23" t="s">
        <v>17</v>
      </c>
      <c r="I16" s="23" t="s">
        <v>29</v>
      </c>
      <c r="J16" s="66"/>
      <c r="K16" s="56" t="s">
        <v>22</v>
      </c>
      <c r="L16" s="56" t="s">
        <v>23</v>
      </c>
      <c r="M16" s="56" t="s">
        <v>24</v>
      </c>
      <c r="N16" s="57" t="s">
        <v>25</v>
      </c>
      <c r="O16" s="57" t="s">
        <v>26</v>
      </c>
      <c r="P16" s="56" t="s">
        <v>22</v>
      </c>
      <c r="Q16" s="56" t="s">
        <v>23</v>
      </c>
      <c r="R16" s="56" t="s">
        <v>24</v>
      </c>
      <c r="S16" s="57" t="s">
        <v>25</v>
      </c>
      <c r="T16" s="57" t="s">
        <v>26</v>
      </c>
      <c r="U16" s="56" t="s">
        <v>27</v>
      </c>
      <c r="V16" s="56" t="s">
        <v>28</v>
      </c>
      <c r="W16" s="56" t="s">
        <v>27</v>
      </c>
      <c r="X16" s="56" t="s">
        <v>28</v>
      </c>
      <c r="Y16" s="56" t="s">
        <v>27</v>
      </c>
      <c r="Z16" s="56" t="s">
        <v>28</v>
      </c>
      <c r="AA16" s="58" t="s">
        <v>167</v>
      </c>
      <c r="AB16" s="23" t="s">
        <v>29</v>
      </c>
      <c r="AC16" s="58" t="s">
        <v>167</v>
      </c>
      <c r="AD16" s="23" t="s">
        <v>29</v>
      </c>
      <c r="AE16" s="58" t="s">
        <v>167</v>
      </c>
      <c r="AF16" s="58" t="s">
        <v>168</v>
      </c>
      <c r="AG16" s="58" t="s">
        <v>167</v>
      </c>
      <c r="AH16" s="58" t="s">
        <v>168</v>
      </c>
      <c r="AI16" s="58" t="s">
        <v>167</v>
      </c>
      <c r="AJ16" s="58" t="s">
        <v>168</v>
      </c>
      <c r="AK16" s="23" t="s">
        <v>17</v>
      </c>
      <c r="AL16" s="23" t="s">
        <v>29</v>
      </c>
      <c r="AM16" s="23" t="s">
        <v>17</v>
      </c>
      <c r="AN16" s="23" t="s">
        <v>29</v>
      </c>
      <c r="AO16" s="66"/>
      <c r="AP16" s="66"/>
      <c r="AQ16" s="66"/>
    </row>
    <row r="17" spans="1:46" s="33" customFormat="1" ht="19.5" customHeight="1" x14ac:dyDescent="0.25">
      <c r="A17" s="23">
        <v>1</v>
      </c>
      <c r="B17" s="23">
        <v>2</v>
      </c>
      <c r="C17" s="23">
        <v>3</v>
      </c>
      <c r="D17" s="23">
        <v>4</v>
      </c>
      <c r="E17" s="23">
        <v>5</v>
      </c>
      <c r="F17" s="23">
        <v>6</v>
      </c>
      <c r="G17" s="23">
        <v>7</v>
      </c>
      <c r="H17" s="23">
        <v>8</v>
      </c>
      <c r="I17" s="23">
        <v>9</v>
      </c>
      <c r="J17" s="23">
        <v>10</v>
      </c>
      <c r="K17" s="23">
        <v>11</v>
      </c>
      <c r="L17" s="23">
        <v>12</v>
      </c>
      <c r="M17" s="23">
        <v>13</v>
      </c>
      <c r="N17" s="23">
        <v>14</v>
      </c>
      <c r="O17" s="23">
        <v>15</v>
      </c>
      <c r="P17" s="23">
        <v>16</v>
      </c>
      <c r="Q17" s="23">
        <v>17</v>
      </c>
      <c r="R17" s="23">
        <v>18</v>
      </c>
      <c r="S17" s="23">
        <v>19</v>
      </c>
      <c r="T17" s="23">
        <v>20</v>
      </c>
      <c r="U17" s="23">
        <v>21</v>
      </c>
      <c r="V17" s="23">
        <v>22</v>
      </c>
      <c r="W17" s="23">
        <v>23</v>
      </c>
      <c r="X17" s="23">
        <v>24</v>
      </c>
      <c r="Y17" s="23">
        <v>25</v>
      </c>
      <c r="Z17" s="23">
        <v>26</v>
      </c>
      <c r="AA17" s="23">
        <v>27</v>
      </c>
      <c r="AB17" s="23">
        <v>28</v>
      </c>
      <c r="AC17" s="32" t="s">
        <v>30</v>
      </c>
      <c r="AD17" s="32" t="s">
        <v>31</v>
      </c>
      <c r="AE17" s="32" t="s">
        <v>32</v>
      </c>
      <c r="AF17" s="32" t="s">
        <v>33</v>
      </c>
      <c r="AG17" s="32" t="s">
        <v>34</v>
      </c>
      <c r="AH17" s="32" t="s">
        <v>35</v>
      </c>
      <c r="AI17" s="32" t="s">
        <v>138</v>
      </c>
      <c r="AJ17" s="32" t="s">
        <v>139</v>
      </c>
      <c r="AK17" s="32" t="s">
        <v>138</v>
      </c>
      <c r="AL17" s="32" t="s">
        <v>139</v>
      </c>
      <c r="AM17" s="32" t="s">
        <v>138</v>
      </c>
      <c r="AN17" s="32" t="s">
        <v>139</v>
      </c>
      <c r="AO17" s="23">
        <v>30</v>
      </c>
      <c r="AP17" s="23">
        <v>31</v>
      </c>
      <c r="AQ17" s="23">
        <v>32</v>
      </c>
    </row>
    <row r="18" spans="1:46" s="33" customFormat="1" x14ac:dyDescent="0.25">
      <c r="A18" s="34" t="s">
        <v>36</v>
      </c>
      <c r="B18" s="35" t="s">
        <v>37</v>
      </c>
      <c r="C18" s="3" t="s">
        <v>38</v>
      </c>
      <c r="D18" s="3" t="s">
        <v>39</v>
      </c>
      <c r="E18" s="3" t="s">
        <v>39</v>
      </c>
      <c r="F18" s="3" t="s">
        <v>39</v>
      </c>
      <c r="G18" s="3" t="s">
        <v>39</v>
      </c>
      <c r="H18" s="36" t="str">
        <f>H25</f>
        <v>нд</v>
      </c>
      <c r="I18" s="37" t="str">
        <f t="shared" ref="I18:AQ18" si="0">I25</f>
        <v>нд</v>
      </c>
      <c r="J18" s="7">
        <f>J25</f>
        <v>0</v>
      </c>
      <c r="K18" s="7">
        <f t="shared" si="0"/>
        <v>1009.9704259526399</v>
      </c>
      <c r="L18" s="7">
        <f t="shared" si="0"/>
        <v>186.27279999999999</v>
      </c>
      <c r="M18" s="7">
        <f t="shared" si="0"/>
        <v>819.57417601163991</v>
      </c>
      <c r="N18" s="7">
        <f t="shared" si="0"/>
        <v>4.1234499409999996</v>
      </c>
      <c r="O18" s="7">
        <f t="shared" si="0"/>
        <v>0</v>
      </c>
      <c r="P18" s="7">
        <f t="shared" si="0"/>
        <v>0</v>
      </c>
      <c r="Q18" s="7">
        <f t="shared" si="0"/>
        <v>49.22</v>
      </c>
      <c r="R18" s="7">
        <f t="shared" si="0"/>
        <v>0</v>
      </c>
      <c r="S18" s="7">
        <f t="shared" si="0"/>
        <v>2.8109780583333341</v>
      </c>
      <c r="T18" s="7">
        <f t="shared" si="0"/>
        <v>270.73</v>
      </c>
      <c r="U18" s="7">
        <f t="shared" si="0"/>
        <v>0</v>
      </c>
      <c r="V18" s="7">
        <f t="shared" si="0"/>
        <v>0</v>
      </c>
      <c r="W18" s="7">
        <f t="shared" si="0"/>
        <v>0</v>
      </c>
      <c r="X18" s="7">
        <f t="shared" si="0"/>
        <v>0</v>
      </c>
      <c r="Y18" s="7">
        <f t="shared" si="0"/>
        <v>0</v>
      </c>
      <c r="Z18" s="7">
        <f t="shared" si="0"/>
        <v>0</v>
      </c>
      <c r="AA18" s="7">
        <f t="shared" si="0"/>
        <v>0</v>
      </c>
      <c r="AB18" s="7">
        <f t="shared" si="0"/>
        <v>0</v>
      </c>
      <c r="AC18" s="7">
        <f t="shared" si="0"/>
        <v>600.65725592999991</v>
      </c>
      <c r="AD18" s="7">
        <f t="shared" si="0"/>
        <v>322.76097805833336</v>
      </c>
      <c r="AE18" s="7">
        <f t="shared" ref="AE18:AL18" si="1">AE25</f>
        <v>295.49</v>
      </c>
      <c r="AF18" s="7">
        <f t="shared" si="1"/>
        <v>460.33</v>
      </c>
      <c r="AG18" s="7">
        <f t="shared" si="1"/>
        <v>113.82</v>
      </c>
      <c r="AH18" s="7">
        <f t="shared" si="1"/>
        <v>179.52917969546996</v>
      </c>
      <c r="AI18" s="7">
        <f t="shared" ref="AI18:AJ18" si="2">AI25</f>
        <v>0</v>
      </c>
      <c r="AJ18" s="7">
        <f t="shared" si="2"/>
        <v>0</v>
      </c>
      <c r="AK18" s="7">
        <f t="shared" si="1"/>
        <v>0</v>
      </c>
      <c r="AL18" s="7">
        <f t="shared" si="1"/>
        <v>0</v>
      </c>
      <c r="AM18" s="7">
        <f t="shared" si="0"/>
        <v>0</v>
      </c>
      <c r="AN18" s="7">
        <f t="shared" si="0"/>
        <v>0</v>
      </c>
      <c r="AO18" s="7">
        <f>AO25</f>
        <v>1079.3664356254701</v>
      </c>
      <c r="AP18" s="38">
        <f t="shared" si="0"/>
        <v>893.22097805833334</v>
      </c>
      <c r="AQ18" s="37" t="str">
        <f t="shared" si="0"/>
        <v>нд</v>
      </c>
      <c r="AT18" s="39"/>
    </row>
    <row r="19" spans="1:46" s="33" customFormat="1" x14ac:dyDescent="0.25">
      <c r="A19" s="34" t="s">
        <v>40</v>
      </c>
      <c r="B19" s="35" t="s">
        <v>41</v>
      </c>
      <c r="C19" s="3" t="s">
        <v>38</v>
      </c>
      <c r="D19" s="3" t="s">
        <v>39</v>
      </c>
      <c r="E19" s="3" t="s">
        <v>39</v>
      </c>
      <c r="F19" s="3" t="s">
        <v>39</v>
      </c>
      <c r="G19" s="3" t="s">
        <v>39</v>
      </c>
      <c r="H19" s="37" t="s">
        <v>39</v>
      </c>
      <c r="I19" s="37" t="s">
        <v>39</v>
      </c>
      <c r="J19" s="37" t="s">
        <v>39</v>
      </c>
      <c r="K19" s="40" t="s">
        <v>39</v>
      </c>
      <c r="L19" s="37" t="s">
        <v>39</v>
      </c>
      <c r="M19" s="37" t="s">
        <v>39</v>
      </c>
      <c r="N19" s="37" t="s">
        <v>39</v>
      </c>
      <c r="O19" s="37" t="s">
        <v>39</v>
      </c>
      <c r="P19" s="37" t="str">
        <f t="shared" ref="P19:P44" si="3">K19</f>
        <v>нд</v>
      </c>
      <c r="Q19" s="37" t="s">
        <v>39</v>
      </c>
      <c r="R19" s="37" t="s">
        <v>39</v>
      </c>
      <c r="S19" s="37" t="s">
        <v>39</v>
      </c>
      <c r="T19" s="37" t="s">
        <v>39</v>
      </c>
      <c r="U19" s="37" t="s">
        <v>39</v>
      </c>
      <c r="V19" s="40" t="str">
        <f>AO19</f>
        <v>нд</v>
      </c>
      <c r="W19" s="37" t="s">
        <v>39</v>
      </c>
      <c r="X19" s="37" t="s">
        <v>39</v>
      </c>
      <c r="Y19" s="37" t="s">
        <v>39</v>
      </c>
      <c r="Z19" s="37" t="s">
        <v>39</v>
      </c>
      <c r="AA19" s="37" t="s">
        <v>39</v>
      </c>
      <c r="AB19" s="37" t="s">
        <v>39</v>
      </c>
      <c r="AC19" s="37" t="s">
        <v>39</v>
      </c>
      <c r="AD19" s="37" t="s">
        <v>39</v>
      </c>
      <c r="AE19" s="37" t="s">
        <v>39</v>
      </c>
      <c r="AF19" s="37" t="s">
        <v>39</v>
      </c>
      <c r="AG19" s="37" t="s">
        <v>39</v>
      </c>
      <c r="AH19" s="37" t="s">
        <v>39</v>
      </c>
      <c r="AI19" s="37" t="s">
        <v>39</v>
      </c>
      <c r="AJ19" s="37" t="s">
        <v>39</v>
      </c>
      <c r="AK19" s="37" t="s">
        <v>39</v>
      </c>
      <c r="AL19" s="37" t="s">
        <v>39</v>
      </c>
      <c r="AM19" s="37" t="s">
        <v>39</v>
      </c>
      <c r="AN19" s="37" t="s">
        <v>39</v>
      </c>
      <c r="AO19" s="37" t="s">
        <v>39</v>
      </c>
      <c r="AP19" s="37" t="s">
        <v>39</v>
      </c>
      <c r="AQ19" s="3" t="s">
        <v>39</v>
      </c>
    </row>
    <row r="20" spans="1:46" s="33" customFormat="1" ht="31.5" x14ac:dyDescent="0.25">
      <c r="A20" s="34" t="s">
        <v>42</v>
      </c>
      <c r="B20" s="35" t="s">
        <v>43</v>
      </c>
      <c r="C20" s="3" t="s">
        <v>38</v>
      </c>
      <c r="D20" s="3" t="s">
        <v>39</v>
      </c>
      <c r="E20" s="3" t="s">
        <v>39</v>
      </c>
      <c r="F20" s="3" t="s">
        <v>39</v>
      </c>
      <c r="G20" s="3" t="s">
        <v>39</v>
      </c>
      <c r="H20" s="37" t="str">
        <f t="shared" ref="H20:AQ20" si="4">H46</f>
        <v>нд</v>
      </c>
      <c r="I20" s="37" t="str">
        <f t="shared" si="4"/>
        <v>нд</v>
      </c>
      <c r="J20" s="37">
        <f t="shared" si="4"/>
        <v>0</v>
      </c>
      <c r="K20" s="37">
        <f t="shared" si="4"/>
        <v>1009.9704259526399</v>
      </c>
      <c r="L20" s="37">
        <f t="shared" si="4"/>
        <v>186.27279999999999</v>
      </c>
      <c r="M20" s="37">
        <f t="shared" si="4"/>
        <v>819.57417601163991</v>
      </c>
      <c r="N20" s="37">
        <f t="shared" si="4"/>
        <v>4.1234499409999996</v>
      </c>
      <c r="O20" s="37">
        <f t="shared" si="4"/>
        <v>0</v>
      </c>
      <c r="P20" s="37">
        <f t="shared" si="4"/>
        <v>0</v>
      </c>
      <c r="Q20" s="37">
        <f t="shared" si="4"/>
        <v>49.22</v>
      </c>
      <c r="R20" s="37">
        <f t="shared" si="4"/>
        <v>0</v>
      </c>
      <c r="S20" s="37">
        <f t="shared" si="4"/>
        <v>2.8109780583333341</v>
      </c>
      <c r="T20" s="37">
        <f t="shared" si="4"/>
        <v>270.73</v>
      </c>
      <c r="U20" s="37">
        <f t="shared" si="4"/>
        <v>0</v>
      </c>
      <c r="V20" s="37">
        <f t="shared" si="4"/>
        <v>0</v>
      </c>
      <c r="W20" s="37">
        <f t="shared" si="4"/>
        <v>0</v>
      </c>
      <c r="X20" s="37">
        <f t="shared" si="4"/>
        <v>0</v>
      </c>
      <c r="Y20" s="37">
        <f t="shared" si="4"/>
        <v>0</v>
      </c>
      <c r="Z20" s="37">
        <f t="shared" si="4"/>
        <v>0</v>
      </c>
      <c r="AA20" s="37">
        <f t="shared" si="4"/>
        <v>0</v>
      </c>
      <c r="AB20" s="37">
        <f t="shared" si="4"/>
        <v>0</v>
      </c>
      <c r="AC20" s="37">
        <f t="shared" si="4"/>
        <v>600.65725592999991</v>
      </c>
      <c r="AD20" s="37">
        <f t="shared" si="4"/>
        <v>322.76097805833336</v>
      </c>
      <c r="AE20" s="37">
        <f t="shared" ref="AE20:AL20" si="5">AE46</f>
        <v>295.49</v>
      </c>
      <c r="AF20" s="37">
        <f t="shared" si="5"/>
        <v>460.33</v>
      </c>
      <c r="AG20" s="37">
        <f t="shared" si="5"/>
        <v>113.82</v>
      </c>
      <c r="AH20" s="37">
        <f t="shared" si="5"/>
        <v>179.52917969546996</v>
      </c>
      <c r="AI20" s="37">
        <f t="shared" ref="AI20:AJ20" si="6">AI46</f>
        <v>0</v>
      </c>
      <c r="AJ20" s="37">
        <f t="shared" si="6"/>
        <v>0</v>
      </c>
      <c r="AK20" s="37">
        <f t="shared" si="5"/>
        <v>0</v>
      </c>
      <c r="AL20" s="37">
        <f t="shared" si="5"/>
        <v>0</v>
      </c>
      <c r="AM20" s="37">
        <f t="shared" si="4"/>
        <v>0</v>
      </c>
      <c r="AN20" s="37">
        <f t="shared" si="4"/>
        <v>0</v>
      </c>
      <c r="AO20" s="37">
        <f t="shared" si="4"/>
        <v>1079.3664356254701</v>
      </c>
      <c r="AP20" s="37">
        <f t="shared" si="4"/>
        <v>893.22097805833334</v>
      </c>
      <c r="AQ20" s="37" t="str">
        <f t="shared" si="4"/>
        <v>нд</v>
      </c>
    </row>
    <row r="21" spans="1:46" s="33" customFormat="1" ht="47.25" x14ac:dyDescent="0.25">
      <c r="A21" s="34" t="s">
        <v>44</v>
      </c>
      <c r="B21" s="35" t="s">
        <v>45</v>
      </c>
      <c r="C21" s="3" t="s">
        <v>38</v>
      </c>
      <c r="D21" s="3" t="s">
        <v>39</v>
      </c>
      <c r="E21" s="3" t="s">
        <v>39</v>
      </c>
      <c r="F21" s="3" t="s">
        <v>39</v>
      </c>
      <c r="G21" s="3" t="s">
        <v>39</v>
      </c>
      <c r="H21" s="37" t="s">
        <v>39</v>
      </c>
      <c r="I21" s="37" t="s">
        <v>39</v>
      </c>
      <c r="J21" s="37" t="s">
        <v>39</v>
      </c>
      <c r="K21" s="40" t="s">
        <v>39</v>
      </c>
      <c r="L21" s="37" t="s">
        <v>39</v>
      </c>
      <c r="M21" s="37" t="s">
        <v>39</v>
      </c>
      <c r="N21" s="37" t="s">
        <v>39</v>
      </c>
      <c r="O21" s="37" t="s">
        <v>39</v>
      </c>
      <c r="P21" s="37" t="str">
        <f t="shared" si="3"/>
        <v>нд</v>
      </c>
      <c r="Q21" s="37" t="s">
        <v>39</v>
      </c>
      <c r="R21" s="37" t="s">
        <v>39</v>
      </c>
      <c r="S21" s="37" t="s">
        <v>39</v>
      </c>
      <c r="T21" s="37" t="s">
        <v>39</v>
      </c>
      <c r="U21" s="37" t="s">
        <v>39</v>
      </c>
      <c r="V21" s="40" t="str">
        <f>AO21</f>
        <v>нд</v>
      </c>
      <c r="W21" s="37" t="s">
        <v>39</v>
      </c>
      <c r="X21" s="37" t="s">
        <v>39</v>
      </c>
      <c r="Y21" s="37" t="s">
        <v>39</v>
      </c>
      <c r="Z21" s="37" t="s">
        <v>39</v>
      </c>
      <c r="AA21" s="37" t="s">
        <v>39</v>
      </c>
      <c r="AB21" s="37" t="s">
        <v>39</v>
      </c>
      <c r="AC21" s="37" t="s">
        <v>39</v>
      </c>
      <c r="AD21" s="37" t="s">
        <v>39</v>
      </c>
      <c r="AE21" s="37" t="s">
        <v>39</v>
      </c>
      <c r="AF21" s="37" t="s">
        <v>39</v>
      </c>
      <c r="AG21" s="37" t="s">
        <v>39</v>
      </c>
      <c r="AH21" s="37" t="s">
        <v>39</v>
      </c>
      <c r="AI21" s="37" t="s">
        <v>39</v>
      </c>
      <c r="AJ21" s="37" t="s">
        <v>39</v>
      </c>
      <c r="AK21" s="37" t="s">
        <v>39</v>
      </c>
      <c r="AL21" s="37" t="s">
        <v>39</v>
      </c>
      <c r="AM21" s="37" t="s">
        <v>39</v>
      </c>
      <c r="AN21" s="37" t="s">
        <v>39</v>
      </c>
      <c r="AO21" s="37" t="s">
        <v>39</v>
      </c>
      <c r="AP21" s="37" t="s">
        <v>39</v>
      </c>
      <c r="AQ21" s="3" t="s">
        <v>39</v>
      </c>
    </row>
    <row r="22" spans="1:46" s="33" customFormat="1" ht="31.5" x14ac:dyDescent="0.25">
      <c r="A22" s="34" t="s">
        <v>46</v>
      </c>
      <c r="B22" s="35" t="s">
        <v>47</v>
      </c>
      <c r="C22" s="3" t="s">
        <v>38</v>
      </c>
      <c r="D22" s="3" t="s">
        <v>39</v>
      </c>
      <c r="E22" s="3" t="s">
        <v>39</v>
      </c>
      <c r="F22" s="3" t="s">
        <v>39</v>
      </c>
      <c r="G22" s="3" t="s">
        <v>39</v>
      </c>
      <c r="H22" s="37" t="s">
        <v>39</v>
      </c>
      <c r="I22" s="37" t="s">
        <v>39</v>
      </c>
      <c r="J22" s="37" t="s">
        <v>39</v>
      </c>
      <c r="K22" s="40" t="s">
        <v>39</v>
      </c>
      <c r="L22" s="37" t="s">
        <v>39</v>
      </c>
      <c r="M22" s="37" t="s">
        <v>39</v>
      </c>
      <c r="N22" s="37" t="s">
        <v>39</v>
      </c>
      <c r="O22" s="37" t="s">
        <v>39</v>
      </c>
      <c r="P22" s="37" t="str">
        <f t="shared" si="3"/>
        <v>нд</v>
      </c>
      <c r="Q22" s="37" t="s">
        <v>39</v>
      </c>
      <c r="R22" s="37" t="s">
        <v>39</v>
      </c>
      <c r="S22" s="37" t="s">
        <v>39</v>
      </c>
      <c r="T22" s="37" t="s">
        <v>39</v>
      </c>
      <c r="U22" s="37" t="s">
        <v>39</v>
      </c>
      <c r="V22" s="40" t="str">
        <f>AO22</f>
        <v>нд</v>
      </c>
      <c r="W22" s="37" t="s">
        <v>39</v>
      </c>
      <c r="X22" s="37" t="s">
        <v>39</v>
      </c>
      <c r="Y22" s="37" t="s">
        <v>39</v>
      </c>
      <c r="Z22" s="37" t="s">
        <v>39</v>
      </c>
      <c r="AA22" s="37" t="s">
        <v>39</v>
      </c>
      <c r="AB22" s="37" t="s">
        <v>39</v>
      </c>
      <c r="AC22" s="37" t="s">
        <v>39</v>
      </c>
      <c r="AD22" s="37" t="s">
        <v>39</v>
      </c>
      <c r="AE22" s="37" t="s">
        <v>39</v>
      </c>
      <c r="AF22" s="37" t="s">
        <v>39</v>
      </c>
      <c r="AG22" s="37" t="s">
        <v>39</v>
      </c>
      <c r="AH22" s="37" t="s">
        <v>39</v>
      </c>
      <c r="AI22" s="37" t="s">
        <v>39</v>
      </c>
      <c r="AJ22" s="37" t="s">
        <v>39</v>
      </c>
      <c r="AK22" s="37" t="s">
        <v>39</v>
      </c>
      <c r="AL22" s="37" t="s">
        <v>39</v>
      </c>
      <c r="AM22" s="37" t="s">
        <v>39</v>
      </c>
      <c r="AN22" s="37" t="s">
        <v>39</v>
      </c>
      <c r="AO22" s="37" t="s">
        <v>39</v>
      </c>
      <c r="AP22" s="37" t="s">
        <v>39</v>
      </c>
      <c r="AQ22" s="3" t="s">
        <v>39</v>
      </c>
    </row>
    <row r="23" spans="1:46" s="33" customFormat="1" ht="31.5" x14ac:dyDescent="0.25">
      <c r="A23" s="34" t="s">
        <v>48</v>
      </c>
      <c r="B23" s="35" t="s">
        <v>49</v>
      </c>
      <c r="C23" s="3" t="s">
        <v>38</v>
      </c>
      <c r="D23" s="3" t="s">
        <v>39</v>
      </c>
      <c r="E23" s="3" t="s">
        <v>39</v>
      </c>
      <c r="F23" s="3" t="s">
        <v>39</v>
      </c>
      <c r="G23" s="3" t="s">
        <v>39</v>
      </c>
      <c r="H23" s="37" t="s">
        <v>39</v>
      </c>
      <c r="I23" s="37" t="s">
        <v>39</v>
      </c>
      <c r="J23" s="37" t="s">
        <v>39</v>
      </c>
      <c r="K23" s="40" t="s">
        <v>39</v>
      </c>
      <c r="L23" s="37" t="s">
        <v>39</v>
      </c>
      <c r="M23" s="37" t="s">
        <v>39</v>
      </c>
      <c r="N23" s="37" t="s">
        <v>39</v>
      </c>
      <c r="O23" s="37" t="s">
        <v>39</v>
      </c>
      <c r="P23" s="37" t="str">
        <f t="shared" si="3"/>
        <v>нд</v>
      </c>
      <c r="Q23" s="37" t="s">
        <v>39</v>
      </c>
      <c r="R23" s="37" t="s">
        <v>39</v>
      </c>
      <c r="S23" s="37" t="s">
        <v>39</v>
      </c>
      <c r="T23" s="37" t="s">
        <v>39</v>
      </c>
      <c r="U23" s="37" t="s">
        <v>39</v>
      </c>
      <c r="V23" s="40" t="str">
        <f>AO23</f>
        <v>нд</v>
      </c>
      <c r="W23" s="37" t="s">
        <v>39</v>
      </c>
      <c r="X23" s="37" t="s">
        <v>39</v>
      </c>
      <c r="Y23" s="37" t="s">
        <v>39</v>
      </c>
      <c r="Z23" s="37" t="s">
        <v>39</v>
      </c>
      <c r="AA23" s="37" t="s">
        <v>39</v>
      </c>
      <c r="AB23" s="37" t="s">
        <v>39</v>
      </c>
      <c r="AC23" s="37" t="s">
        <v>39</v>
      </c>
      <c r="AD23" s="37" t="s">
        <v>39</v>
      </c>
      <c r="AE23" s="37" t="s">
        <v>39</v>
      </c>
      <c r="AF23" s="37" t="s">
        <v>39</v>
      </c>
      <c r="AG23" s="37" t="s">
        <v>39</v>
      </c>
      <c r="AH23" s="37" t="s">
        <v>39</v>
      </c>
      <c r="AI23" s="37" t="s">
        <v>39</v>
      </c>
      <c r="AJ23" s="37" t="s">
        <v>39</v>
      </c>
      <c r="AK23" s="37" t="s">
        <v>39</v>
      </c>
      <c r="AL23" s="37" t="s">
        <v>39</v>
      </c>
      <c r="AM23" s="37" t="s">
        <v>39</v>
      </c>
      <c r="AN23" s="37" t="s">
        <v>39</v>
      </c>
      <c r="AO23" s="37" t="s">
        <v>39</v>
      </c>
      <c r="AP23" s="37" t="s">
        <v>39</v>
      </c>
      <c r="AQ23" s="3" t="s">
        <v>39</v>
      </c>
    </row>
    <row r="24" spans="1:46" s="33" customFormat="1" x14ac:dyDescent="0.25">
      <c r="A24" s="34" t="s">
        <v>50</v>
      </c>
      <c r="B24" s="35" t="s">
        <v>51</v>
      </c>
      <c r="C24" s="3" t="s">
        <v>38</v>
      </c>
      <c r="D24" s="3" t="s">
        <v>39</v>
      </c>
      <c r="E24" s="3" t="s">
        <v>39</v>
      </c>
      <c r="F24" s="3" t="s">
        <v>39</v>
      </c>
      <c r="G24" s="3" t="s">
        <v>39</v>
      </c>
      <c r="H24" s="37" t="s">
        <v>39</v>
      </c>
      <c r="I24" s="37" t="s">
        <v>39</v>
      </c>
      <c r="J24" s="37" t="s">
        <v>39</v>
      </c>
      <c r="K24" s="40" t="s">
        <v>39</v>
      </c>
      <c r="L24" s="37" t="s">
        <v>39</v>
      </c>
      <c r="M24" s="37" t="s">
        <v>39</v>
      </c>
      <c r="N24" s="37" t="s">
        <v>39</v>
      </c>
      <c r="O24" s="37" t="s">
        <v>39</v>
      </c>
      <c r="P24" s="37" t="str">
        <f t="shared" si="3"/>
        <v>нд</v>
      </c>
      <c r="Q24" s="37" t="s">
        <v>39</v>
      </c>
      <c r="R24" s="37" t="s">
        <v>39</v>
      </c>
      <c r="S24" s="37" t="s">
        <v>39</v>
      </c>
      <c r="T24" s="37" t="s">
        <v>39</v>
      </c>
      <c r="U24" s="37" t="s">
        <v>39</v>
      </c>
      <c r="V24" s="40" t="str">
        <f>AO24</f>
        <v>нд</v>
      </c>
      <c r="W24" s="37" t="s">
        <v>39</v>
      </c>
      <c r="X24" s="37" t="s">
        <v>39</v>
      </c>
      <c r="Y24" s="37" t="s">
        <v>39</v>
      </c>
      <c r="Z24" s="37" t="s">
        <v>39</v>
      </c>
      <c r="AA24" s="37" t="s">
        <v>39</v>
      </c>
      <c r="AB24" s="37" t="s">
        <v>39</v>
      </c>
      <c r="AC24" s="37" t="s">
        <v>39</v>
      </c>
      <c r="AD24" s="37" t="s">
        <v>39</v>
      </c>
      <c r="AE24" s="37" t="s">
        <v>39</v>
      </c>
      <c r="AF24" s="37" t="s">
        <v>39</v>
      </c>
      <c r="AG24" s="37" t="s">
        <v>39</v>
      </c>
      <c r="AH24" s="37" t="s">
        <v>39</v>
      </c>
      <c r="AI24" s="37" t="s">
        <v>39</v>
      </c>
      <c r="AJ24" s="37" t="s">
        <v>39</v>
      </c>
      <c r="AK24" s="37" t="s">
        <v>39</v>
      </c>
      <c r="AL24" s="37" t="s">
        <v>39</v>
      </c>
      <c r="AM24" s="37" t="s">
        <v>39</v>
      </c>
      <c r="AN24" s="37" t="s">
        <v>39</v>
      </c>
      <c r="AO24" s="37" t="s">
        <v>39</v>
      </c>
      <c r="AP24" s="37" t="s">
        <v>39</v>
      </c>
      <c r="AQ24" s="3" t="s">
        <v>39</v>
      </c>
    </row>
    <row r="25" spans="1:46" s="33" customFormat="1" ht="19.899999999999999" customHeight="1" x14ac:dyDescent="0.25">
      <c r="A25" s="34" t="s">
        <v>52</v>
      </c>
      <c r="B25" s="35" t="s">
        <v>53</v>
      </c>
      <c r="C25" s="3" t="s">
        <v>38</v>
      </c>
      <c r="D25" s="3" t="s">
        <v>39</v>
      </c>
      <c r="E25" s="3" t="s">
        <v>39</v>
      </c>
      <c r="F25" s="3" t="s">
        <v>39</v>
      </c>
      <c r="G25" s="3" t="s">
        <v>39</v>
      </c>
      <c r="H25" s="37" t="s">
        <v>39</v>
      </c>
      <c r="I25" s="37" t="s">
        <v>39</v>
      </c>
      <c r="J25" s="7">
        <f>J49</f>
        <v>0</v>
      </c>
      <c r="K25" s="7">
        <f t="shared" ref="K25:AQ25" si="7">K49</f>
        <v>1009.9704259526399</v>
      </c>
      <c r="L25" s="7">
        <f t="shared" si="7"/>
        <v>186.27279999999999</v>
      </c>
      <c r="M25" s="7">
        <f t="shared" si="7"/>
        <v>819.57417601163991</v>
      </c>
      <c r="N25" s="7">
        <f t="shared" si="7"/>
        <v>4.1234499409999996</v>
      </c>
      <c r="O25" s="7">
        <f t="shared" si="7"/>
        <v>0</v>
      </c>
      <c r="P25" s="7">
        <f t="shared" si="7"/>
        <v>0</v>
      </c>
      <c r="Q25" s="7">
        <f t="shared" si="7"/>
        <v>49.22</v>
      </c>
      <c r="R25" s="7">
        <f t="shared" si="7"/>
        <v>0</v>
      </c>
      <c r="S25" s="7">
        <f t="shared" si="7"/>
        <v>2.8109780583333341</v>
      </c>
      <c r="T25" s="7">
        <f t="shared" si="7"/>
        <v>270.73</v>
      </c>
      <c r="U25" s="7">
        <f t="shared" si="7"/>
        <v>0</v>
      </c>
      <c r="V25" s="7">
        <f t="shared" si="7"/>
        <v>0</v>
      </c>
      <c r="W25" s="7">
        <f t="shared" si="7"/>
        <v>0</v>
      </c>
      <c r="X25" s="7">
        <f t="shared" si="7"/>
        <v>0</v>
      </c>
      <c r="Y25" s="7">
        <f t="shared" si="7"/>
        <v>0</v>
      </c>
      <c r="Z25" s="7">
        <f t="shared" si="7"/>
        <v>0</v>
      </c>
      <c r="AA25" s="7">
        <f t="shared" si="7"/>
        <v>0</v>
      </c>
      <c r="AB25" s="7">
        <f t="shared" si="7"/>
        <v>0</v>
      </c>
      <c r="AC25" s="7">
        <f t="shared" si="7"/>
        <v>600.65725592999991</v>
      </c>
      <c r="AD25" s="7">
        <f t="shared" si="7"/>
        <v>322.76097805833336</v>
      </c>
      <c r="AE25" s="7">
        <f t="shared" si="7"/>
        <v>295.49</v>
      </c>
      <c r="AF25" s="7">
        <f t="shared" si="7"/>
        <v>460.33</v>
      </c>
      <c r="AG25" s="7">
        <f t="shared" si="7"/>
        <v>113.82</v>
      </c>
      <c r="AH25" s="7">
        <f t="shared" si="7"/>
        <v>179.52917969546996</v>
      </c>
      <c r="AI25" s="7">
        <f t="shared" si="7"/>
        <v>0</v>
      </c>
      <c r="AJ25" s="7">
        <f t="shared" si="7"/>
        <v>0</v>
      </c>
      <c r="AK25" s="7">
        <f t="shared" si="7"/>
        <v>0</v>
      </c>
      <c r="AL25" s="7">
        <f t="shared" si="7"/>
        <v>0</v>
      </c>
      <c r="AM25" s="7">
        <f t="shared" si="7"/>
        <v>0</v>
      </c>
      <c r="AN25" s="7">
        <f t="shared" si="7"/>
        <v>0</v>
      </c>
      <c r="AO25" s="7">
        <f t="shared" si="7"/>
        <v>1079.3664356254701</v>
      </c>
      <c r="AP25" s="38">
        <f t="shared" si="7"/>
        <v>893.22097805833334</v>
      </c>
      <c r="AQ25" s="38" t="str">
        <f t="shared" si="7"/>
        <v>нд</v>
      </c>
    </row>
    <row r="26" spans="1:46" s="33" customFormat="1" x14ac:dyDescent="0.25">
      <c r="A26" s="34" t="s">
        <v>54</v>
      </c>
      <c r="B26" s="35" t="s">
        <v>55</v>
      </c>
      <c r="C26" s="3" t="s">
        <v>38</v>
      </c>
      <c r="D26" s="3" t="s">
        <v>39</v>
      </c>
      <c r="E26" s="3" t="s">
        <v>39</v>
      </c>
      <c r="F26" s="3" t="s">
        <v>39</v>
      </c>
      <c r="G26" s="3" t="s">
        <v>39</v>
      </c>
      <c r="H26" s="37" t="s">
        <v>39</v>
      </c>
      <c r="I26" s="37" t="s">
        <v>39</v>
      </c>
      <c r="J26" s="37" t="s">
        <v>39</v>
      </c>
      <c r="K26" s="40" t="s">
        <v>39</v>
      </c>
      <c r="L26" s="37" t="s">
        <v>39</v>
      </c>
      <c r="M26" s="37" t="s">
        <v>39</v>
      </c>
      <c r="N26" s="37" t="s">
        <v>39</v>
      </c>
      <c r="O26" s="37" t="s">
        <v>39</v>
      </c>
      <c r="P26" s="37" t="str">
        <f t="shared" si="3"/>
        <v>нд</v>
      </c>
      <c r="Q26" s="37" t="s">
        <v>39</v>
      </c>
      <c r="R26" s="37" t="s">
        <v>39</v>
      </c>
      <c r="S26" s="37" t="s">
        <v>39</v>
      </c>
      <c r="T26" s="37" t="s">
        <v>39</v>
      </c>
      <c r="U26" s="37" t="s">
        <v>39</v>
      </c>
      <c r="V26" s="40" t="str">
        <f t="shared" ref="V26:V44" si="8">AO26</f>
        <v>нд</v>
      </c>
      <c r="W26" s="37" t="s">
        <v>39</v>
      </c>
      <c r="X26" s="37" t="s">
        <v>39</v>
      </c>
      <c r="Y26" s="37" t="s">
        <v>39</v>
      </c>
      <c r="Z26" s="37" t="s">
        <v>39</v>
      </c>
      <c r="AA26" s="37" t="s">
        <v>39</v>
      </c>
      <c r="AB26" s="37" t="s">
        <v>39</v>
      </c>
      <c r="AC26" s="37" t="s">
        <v>39</v>
      </c>
      <c r="AD26" s="37" t="s">
        <v>39</v>
      </c>
      <c r="AE26" s="37" t="s">
        <v>39</v>
      </c>
      <c r="AF26" s="37" t="s">
        <v>39</v>
      </c>
      <c r="AG26" s="37" t="s">
        <v>39</v>
      </c>
      <c r="AH26" s="37" t="s">
        <v>39</v>
      </c>
      <c r="AI26" s="37" t="s">
        <v>39</v>
      </c>
      <c r="AJ26" s="37" t="s">
        <v>39</v>
      </c>
      <c r="AK26" s="37" t="s">
        <v>39</v>
      </c>
      <c r="AL26" s="37" t="s">
        <v>39</v>
      </c>
      <c r="AM26" s="37" t="s">
        <v>39</v>
      </c>
      <c r="AN26" s="37" t="s">
        <v>39</v>
      </c>
      <c r="AO26" s="37" t="s">
        <v>39</v>
      </c>
      <c r="AP26" s="37" t="s">
        <v>39</v>
      </c>
      <c r="AQ26" s="3" t="s">
        <v>39</v>
      </c>
    </row>
    <row r="27" spans="1:46" s="33" customFormat="1" ht="31.5" x14ac:dyDescent="0.25">
      <c r="A27" s="34" t="s">
        <v>56</v>
      </c>
      <c r="B27" s="35" t="s">
        <v>57</v>
      </c>
      <c r="C27" s="3" t="s">
        <v>38</v>
      </c>
      <c r="D27" s="3" t="s">
        <v>39</v>
      </c>
      <c r="E27" s="3" t="s">
        <v>39</v>
      </c>
      <c r="F27" s="3" t="s">
        <v>39</v>
      </c>
      <c r="G27" s="3" t="s">
        <v>39</v>
      </c>
      <c r="H27" s="37" t="s">
        <v>39</v>
      </c>
      <c r="I27" s="37" t="s">
        <v>39</v>
      </c>
      <c r="J27" s="37" t="s">
        <v>39</v>
      </c>
      <c r="K27" s="40" t="s">
        <v>39</v>
      </c>
      <c r="L27" s="37" t="s">
        <v>39</v>
      </c>
      <c r="M27" s="37" t="s">
        <v>39</v>
      </c>
      <c r="N27" s="37" t="s">
        <v>39</v>
      </c>
      <c r="O27" s="37" t="s">
        <v>39</v>
      </c>
      <c r="P27" s="37" t="str">
        <f t="shared" si="3"/>
        <v>нд</v>
      </c>
      <c r="Q27" s="37" t="s">
        <v>39</v>
      </c>
      <c r="R27" s="37" t="s">
        <v>39</v>
      </c>
      <c r="S27" s="37" t="s">
        <v>39</v>
      </c>
      <c r="T27" s="37" t="s">
        <v>39</v>
      </c>
      <c r="U27" s="37" t="s">
        <v>39</v>
      </c>
      <c r="V27" s="40" t="str">
        <f t="shared" si="8"/>
        <v>нд</v>
      </c>
      <c r="W27" s="37" t="s">
        <v>39</v>
      </c>
      <c r="X27" s="37" t="s">
        <v>39</v>
      </c>
      <c r="Y27" s="37" t="s">
        <v>39</v>
      </c>
      <c r="Z27" s="37" t="s">
        <v>39</v>
      </c>
      <c r="AA27" s="37" t="s">
        <v>39</v>
      </c>
      <c r="AB27" s="37" t="s">
        <v>39</v>
      </c>
      <c r="AC27" s="37" t="s">
        <v>39</v>
      </c>
      <c r="AD27" s="37" t="s">
        <v>39</v>
      </c>
      <c r="AE27" s="37" t="s">
        <v>39</v>
      </c>
      <c r="AF27" s="37" t="s">
        <v>39</v>
      </c>
      <c r="AG27" s="37" t="s">
        <v>39</v>
      </c>
      <c r="AH27" s="37" t="s">
        <v>39</v>
      </c>
      <c r="AI27" s="37" t="s">
        <v>39</v>
      </c>
      <c r="AJ27" s="37" t="s">
        <v>39</v>
      </c>
      <c r="AK27" s="37" t="s">
        <v>39</v>
      </c>
      <c r="AL27" s="37" t="s">
        <v>39</v>
      </c>
      <c r="AM27" s="37" t="s">
        <v>39</v>
      </c>
      <c r="AN27" s="37" t="s">
        <v>39</v>
      </c>
      <c r="AO27" s="37" t="s">
        <v>39</v>
      </c>
      <c r="AP27" s="37" t="s">
        <v>39</v>
      </c>
      <c r="AQ27" s="3" t="s">
        <v>39</v>
      </c>
    </row>
    <row r="28" spans="1:46" s="33" customFormat="1" ht="47.25" x14ac:dyDescent="0.25">
      <c r="A28" s="34" t="s">
        <v>58</v>
      </c>
      <c r="B28" s="35" t="s">
        <v>59</v>
      </c>
      <c r="C28" s="3" t="s">
        <v>38</v>
      </c>
      <c r="D28" s="3" t="s">
        <v>39</v>
      </c>
      <c r="E28" s="3" t="s">
        <v>39</v>
      </c>
      <c r="F28" s="3" t="s">
        <v>39</v>
      </c>
      <c r="G28" s="3" t="s">
        <v>39</v>
      </c>
      <c r="H28" s="37" t="s">
        <v>39</v>
      </c>
      <c r="I28" s="37" t="s">
        <v>39</v>
      </c>
      <c r="J28" s="37" t="s">
        <v>39</v>
      </c>
      <c r="K28" s="40" t="s">
        <v>39</v>
      </c>
      <c r="L28" s="37" t="s">
        <v>39</v>
      </c>
      <c r="M28" s="37" t="s">
        <v>39</v>
      </c>
      <c r="N28" s="37" t="s">
        <v>39</v>
      </c>
      <c r="O28" s="37" t="s">
        <v>39</v>
      </c>
      <c r="P28" s="37" t="str">
        <f t="shared" si="3"/>
        <v>нд</v>
      </c>
      <c r="Q28" s="37" t="s">
        <v>39</v>
      </c>
      <c r="R28" s="37" t="s">
        <v>39</v>
      </c>
      <c r="S28" s="37" t="s">
        <v>39</v>
      </c>
      <c r="T28" s="37" t="s">
        <v>39</v>
      </c>
      <c r="U28" s="37" t="s">
        <v>39</v>
      </c>
      <c r="V28" s="40" t="str">
        <f t="shared" si="8"/>
        <v>нд</v>
      </c>
      <c r="W28" s="37" t="s">
        <v>39</v>
      </c>
      <c r="X28" s="37" t="s">
        <v>39</v>
      </c>
      <c r="Y28" s="37" t="s">
        <v>39</v>
      </c>
      <c r="Z28" s="37" t="s">
        <v>39</v>
      </c>
      <c r="AA28" s="37" t="s">
        <v>39</v>
      </c>
      <c r="AB28" s="37" t="s">
        <v>39</v>
      </c>
      <c r="AC28" s="37" t="s">
        <v>39</v>
      </c>
      <c r="AD28" s="37" t="s">
        <v>39</v>
      </c>
      <c r="AE28" s="37" t="s">
        <v>39</v>
      </c>
      <c r="AF28" s="37" t="s">
        <v>39</v>
      </c>
      <c r="AG28" s="37" t="s">
        <v>39</v>
      </c>
      <c r="AH28" s="37" t="s">
        <v>39</v>
      </c>
      <c r="AI28" s="37" t="s">
        <v>39</v>
      </c>
      <c r="AJ28" s="37" t="s">
        <v>39</v>
      </c>
      <c r="AK28" s="37" t="s">
        <v>39</v>
      </c>
      <c r="AL28" s="37" t="s">
        <v>39</v>
      </c>
      <c r="AM28" s="37" t="s">
        <v>39</v>
      </c>
      <c r="AN28" s="37" t="s">
        <v>39</v>
      </c>
      <c r="AO28" s="37" t="s">
        <v>39</v>
      </c>
      <c r="AP28" s="37" t="s">
        <v>39</v>
      </c>
      <c r="AQ28" s="3" t="s">
        <v>39</v>
      </c>
    </row>
    <row r="29" spans="1:46" s="33" customFormat="1" ht="47.25" x14ac:dyDescent="0.25">
      <c r="A29" s="34" t="s">
        <v>60</v>
      </c>
      <c r="B29" s="35" t="s">
        <v>61</v>
      </c>
      <c r="C29" s="3" t="s">
        <v>38</v>
      </c>
      <c r="D29" s="3" t="s">
        <v>39</v>
      </c>
      <c r="E29" s="3" t="s">
        <v>39</v>
      </c>
      <c r="F29" s="3" t="s">
        <v>39</v>
      </c>
      <c r="G29" s="3" t="s">
        <v>39</v>
      </c>
      <c r="H29" s="37" t="s">
        <v>39</v>
      </c>
      <c r="I29" s="37" t="s">
        <v>39</v>
      </c>
      <c r="J29" s="37" t="s">
        <v>39</v>
      </c>
      <c r="K29" s="40" t="s">
        <v>39</v>
      </c>
      <c r="L29" s="37" t="s">
        <v>39</v>
      </c>
      <c r="M29" s="37" t="s">
        <v>39</v>
      </c>
      <c r="N29" s="37" t="s">
        <v>39</v>
      </c>
      <c r="O29" s="37" t="s">
        <v>39</v>
      </c>
      <c r="P29" s="37" t="str">
        <f t="shared" si="3"/>
        <v>нд</v>
      </c>
      <c r="Q29" s="37" t="s">
        <v>39</v>
      </c>
      <c r="R29" s="37" t="s">
        <v>39</v>
      </c>
      <c r="S29" s="37" t="s">
        <v>39</v>
      </c>
      <c r="T29" s="37" t="s">
        <v>39</v>
      </c>
      <c r="U29" s="37" t="s">
        <v>39</v>
      </c>
      <c r="V29" s="40" t="str">
        <f t="shared" si="8"/>
        <v>нд</v>
      </c>
      <c r="W29" s="37" t="s">
        <v>39</v>
      </c>
      <c r="X29" s="37" t="s">
        <v>39</v>
      </c>
      <c r="Y29" s="37" t="s">
        <v>39</v>
      </c>
      <c r="Z29" s="37" t="s">
        <v>39</v>
      </c>
      <c r="AA29" s="37" t="s">
        <v>39</v>
      </c>
      <c r="AB29" s="37" t="s">
        <v>39</v>
      </c>
      <c r="AC29" s="37" t="s">
        <v>39</v>
      </c>
      <c r="AD29" s="37" t="s">
        <v>39</v>
      </c>
      <c r="AE29" s="37" t="s">
        <v>39</v>
      </c>
      <c r="AF29" s="37" t="s">
        <v>39</v>
      </c>
      <c r="AG29" s="37" t="s">
        <v>39</v>
      </c>
      <c r="AH29" s="37" t="s">
        <v>39</v>
      </c>
      <c r="AI29" s="37" t="s">
        <v>39</v>
      </c>
      <c r="AJ29" s="37" t="s">
        <v>39</v>
      </c>
      <c r="AK29" s="37" t="s">
        <v>39</v>
      </c>
      <c r="AL29" s="37" t="s">
        <v>39</v>
      </c>
      <c r="AM29" s="37" t="s">
        <v>39</v>
      </c>
      <c r="AN29" s="37" t="s">
        <v>39</v>
      </c>
      <c r="AO29" s="37" t="s">
        <v>39</v>
      </c>
      <c r="AP29" s="37" t="s">
        <v>39</v>
      </c>
      <c r="AQ29" s="3" t="s">
        <v>39</v>
      </c>
    </row>
    <row r="30" spans="1:46" s="33" customFormat="1" ht="31.5" x14ac:dyDescent="0.25">
      <c r="A30" s="34" t="s">
        <v>62</v>
      </c>
      <c r="B30" s="35" t="s">
        <v>63</v>
      </c>
      <c r="C30" s="41" t="s">
        <v>38</v>
      </c>
      <c r="D30" s="3" t="s">
        <v>39</v>
      </c>
      <c r="E30" s="3" t="s">
        <v>39</v>
      </c>
      <c r="F30" s="3" t="s">
        <v>39</v>
      </c>
      <c r="G30" s="3" t="s">
        <v>39</v>
      </c>
      <c r="H30" s="37" t="s">
        <v>39</v>
      </c>
      <c r="I30" s="37" t="s">
        <v>39</v>
      </c>
      <c r="J30" s="37" t="s">
        <v>39</v>
      </c>
      <c r="K30" s="40" t="s">
        <v>39</v>
      </c>
      <c r="L30" s="37" t="s">
        <v>39</v>
      </c>
      <c r="M30" s="37" t="s">
        <v>39</v>
      </c>
      <c r="N30" s="37" t="s">
        <v>39</v>
      </c>
      <c r="O30" s="37" t="s">
        <v>39</v>
      </c>
      <c r="P30" s="37" t="str">
        <f t="shared" si="3"/>
        <v>нд</v>
      </c>
      <c r="Q30" s="37" t="s">
        <v>39</v>
      </c>
      <c r="R30" s="37" t="s">
        <v>39</v>
      </c>
      <c r="S30" s="37" t="s">
        <v>39</v>
      </c>
      <c r="T30" s="37" t="s">
        <v>39</v>
      </c>
      <c r="U30" s="37" t="s">
        <v>39</v>
      </c>
      <c r="V30" s="40" t="str">
        <f t="shared" si="8"/>
        <v>нд</v>
      </c>
      <c r="W30" s="37" t="s">
        <v>39</v>
      </c>
      <c r="X30" s="37" t="s">
        <v>39</v>
      </c>
      <c r="Y30" s="37" t="s">
        <v>39</v>
      </c>
      <c r="Z30" s="37" t="s">
        <v>39</v>
      </c>
      <c r="AA30" s="37" t="s">
        <v>39</v>
      </c>
      <c r="AB30" s="37" t="s">
        <v>39</v>
      </c>
      <c r="AC30" s="37" t="s">
        <v>39</v>
      </c>
      <c r="AD30" s="37" t="s">
        <v>39</v>
      </c>
      <c r="AE30" s="37" t="s">
        <v>39</v>
      </c>
      <c r="AF30" s="37" t="s">
        <v>39</v>
      </c>
      <c r="AG30" s="37" t="s">
        <v>39</v>
      </c>
      <c r="AH30" s="37" t="s">
        <v>39</v>
      </c>
      <c r="AI30" s="37" t="s">
        <v>39</v>
      </c>
      <c r="AJ30" s="37" t="s">
        <v>39</v>
      </c>
      <c r="AK30" s="37" t="s">
        <v>39</v>
      </c>
      <c r="AL30" s="37" t="s">
        <v>39</v>
      </c>
      <c r="AM30" s="37" t="s">
        <v>39</v>
      </c>
      <c r="AN30" s="37" t="s">
        <v>39</v>
      </c>
      <c r="AO30" s="37" t="s">
        <v>39</v>
      </c>
      <c r="AP30" s="37" t="s">
        <v>39</v>
      </c>
      <c r="AQ30" s="3" t="s">
        <v>39</v>
      </c>
    </row>
    <row r="31" spans="1:46" s="33" customFormat="1" ht="31.5" x14ac:dyDescent="0.25">
      <c r="A31" s="34" t="s">
        <v>64</v>
      </c>
      <c r="B31" s="35" t="s">
        <v>65</v>
      </c>
      <c r="C31" s="3" t="s">
        <v>38</v>
      </c>
      <c r="D31" s="3" t="s">
        <v>39</v>
      </c>
      <c r="E31" s="3" t="s">
        <v>39</v>
      </c>
      <c r="F31" s="3" t="s">
        <v>39</v>
      </c>
      <c r="G31" s="3" t="s">
        <v>39</v>
      </c>
      <c r="H31" s="37" t="s">
        <v>39</v>
      </c>
      <c r="I31" s="37" t="s">
        <v>39</v>
      </c>
      <c r="J31" s="37" t="s">
        <v>39</v>
      </c>
      <c r="K31" s="40" t="s">
        <v>39</v>
      </c>
      <c r="L31" s="37" t="s">
        <v>39</v>
      </c>
      <c r="M31" s="37" t="s">
        <v>39</v>
      </c>
      <c r="N31" s="37" t="s">
        <v>39</v>
      </c>
      <c r="O31" s="37" t="s">
        <v>39</v>
      </c>
      <c r="P31" s="37" t="str">
        <f t="shared" si="3"/>
        <v>нд</v>
      </c>
      <c r="Q31" s="37" t="s">
        <v>39</v>
      </c>
      <c r="R31" s="37" t="s">
        <v>39</v>
      </c>
      <c r="S31" s="37" t="s">
        <v>39</v>
      </c>
      <c r="T31" s="37" t="s">
        <v>39</v>
      </c>
      <c r="U31" s="37" t="s">
        <v>39</v>
      </c>
      <c r="V31" s="40" t="str">
        <f t="shared" si="8"/>
        <v>нд</v>
      </c>
      <c r="W31" s="37" t="s">
        <v>39</v>
      </c>
      <c r="X31" s="37" t="s">
        <v>39</v>
      </c>
      <c r="Y31" s="37" t="s">
        <v>39</v>
      </c>
      <c r="Z31" s="37" t="s">
        <v>39</v>
      </c>
      <c r="AA31" s="37" t="s">
        <v>39</v>
      </c>
      <c r="AB31" s="37" t="s">
        <v>39</v>
      </c>
      <c r="AC31" s="37" t="s">
        <v>39</v>
      </c>
      <c r="AD31" s="37" t="s">
        <v>39</v>
      </c>
      <c r="AE31" s="37" t="s">
        <v>39</v>
      </c>
      <c r="AF31" s="37" t="s">
        <v>39</v>
      </c>
      <c r="AG31" s="37" t="s">
        <v>39</v>
      </c>
      <c r="AH31" s="37" t="s">
        <v>39</v>
      </c>
      <c r="AI31" s="37" t="s">
        <v>39</v>
      </c>
      <c r="AJ31" s="37" t="s">
        <v>39</v>
      </c>
      <c r="AK31" s="37" t="s">
        <v>39</v>
      </c>
      <c r="AL31" s="37" t="s">
        <v>39</v>
      </c>
      <c r="AM31" s="37" t="s">
        <v>39</v>
      </c>
      <c r="AN31" s="37" t="s">
        <v>39</v>
      </c>
      <c r="AO31" s="37" t="s">
        <v>39</v>
      </c>
      <c r="AP31" s="37" t="s">
        <v>39</v>
      </c>
      <c r="AQ31" s="3" t="s">
        <v>39</v>
      </c>
    </row>
    <row r="32" spans="1:46" s="33" customFormat="1" ht="47.25" x14ac:dyDescent="0.25">
      <c r="A32" s="34" t="s">
        <v>66</v>
      </c>
      <c r="B32" s="35" t="s">
        <v>67</v>
      </c>
      <c r="C32" s="3" t="s">
        <v>38</v>
      </c>
      <c r="D32" s="3" t="s">
        <v>39</v>
      </c>
      <c r="E32" s="3" t="s">
        <v>39</v>
      </c>
      <c r="F32" s="3" t="s">
        <v>39</v>
      </c>
      <c r="G32" s="3" t="s">
        <v>39</v>
      </c>
      <c r="H32" s="37" t="s">
        <v>39</v>
      </c>
      <c r="I32" s="37" t="s">
        <v>39</v>
      </c>
      <c r="J32" s="37" t="s">
        <v>39</v>
      </c>
      <c r="K32" s="40" t="s">
        <v>39</v>
      </c>
      <c r="L32" s="37" t="s">
        <v>39</v>
      </c>
      <c r="M32" s="37" t="s">
        <v>39</v>
      </c>
      <c r="N32" s="37" t="s">
        <v>39</v>
      </c>
      <c r="O32" s="37" t="s">
        <v>39</v>
      </c>
      <c r="P32" s="37" t="str">
        <f t="shared" si="3"/>
        <v>нд</v>
      </c>
      <c r="Q32" s="37" t="s">
        <v>39</v>
      </c>
      <c r="R32" s="37" t="s">
        <v>39</v>
      </c>
      <c r="S32" s="37" t="s">
        <v>39</v>
      </c>
      <c r="T32" s="37" t="s">
        <v>39</v>
      </c>
      <c r="U32" s="37" t="s">
        <v>39</v>
      </c>
      <c r="V32" s="40" t="str">
        <f t="shared" si="8"/>
        <v>нд</v>
      </c>
      <c r="W32" s="37" t="s">
        <v>39</v>
      </c>
      <c r="X32" s="37" t="s">
        <v>39</v>
      </c>
      <c r="Y32" s="37" t="s">
        <v>39</v>
      </c>
      <c r="Z32" s="37" t="s">
        <v>39</v>
      </c>
      <c r="AA32" s="37" t="s">
        <v>39</v>
      </c>
      <c r="AB32" s="37" t="s">
        <v>39</v>
      </c>
      <c r="AC32" s="37" t="s">
        <v>39</v>
      </c>
      <c r="AD32" s="37" t="s">
        <v>39</v>
      </c>
      <c r="AE32" s="37" t="s">
        <v>39</v>
      </c>
      <c r="AF32" s="37" t="s">
        <v>39</v>
      </c>
      <c r="AG32" s="37" t="s">
        <v>39</v>
      </c>
      <c r="AH32" s="37" t="s">
        <v>39</v>
      </c>
      <c r="AI32" s="37" t="s">
        <v>39</v>
      </c>
      <c r="AJ32" s="37" t="s">
        <v>39</v>
      </c>
      <c r="AK32" s="37" t="s">
        <v>39</v>
      </c>
      <c r="AL32" s="37" t="s">
        <v>39</v>
      </c>
      <c r="AM32" s="37" t="s">
        <v>39</v>
      </c>
      <c r="AN32" s="37" t="s">
        <v>39</v>
      </c>
      <c r="AO32" s="37" t="s">
        <v>39</v>
      </c>
      <c r="AP32" s="37" t="s">
        <v>39</v>
      </c>
      <c r="AQ32" s="3" t="s">
        <v>39</v>
      </c>
    </row>
    <row r="33" spans="1:43" s="33" customFormat="1" ht="31.5" x14ac:dyDescent="0.25">
      <c r="A33" s="34" t="s">
        <v>68</v>
      </c>
      <c r="B33" s="35" t="s">
        <v>69</v>
      </c>
      <c r="C33" s="3" t="s">
        <v>38</v>
      </c>
      <c r="D33" s="3" t="s">
        <v>39</v>
      </c>
      <c r="E33" s="3" t="s">
        <v>39</v>
      </c>
      <c r="F33" s="3" t="s">
        <v>39</v>
      </c>
      <c r="G33" s="3" t="s">
        <v>39</v>
      </c>
      <c r="H33" s="37" t="s">
        <v>39</v>
      </c>
      <c r="I33" s="37" t="s">
        <v>39</v>
      </c>
      <c r="J33" s="37" t="s">
        <v>39</v>
      </c>
      <c r="K33" s="40" t="s">
        <v>39</v>
      </c>
      <c r="L33" s="37" t="s">
        <v>39</v>
      </c>
      <c r="M33" s="37" t="s">
        <v>39</v>
      </c>
      <c r="N33" s="37" t="s">
        <v>39</v>
      </c>
      <c r="O33" s="37" t="s">
        <v>39</v>
      </c>
      <c r="P33" s="37" t="str">
        <f t="shared" si="3"/>
        <v>нд</v>
      </c>
      <c r="Q33" s="37" t="s">
        <v>39</v>
      </c>
      <c r="R33" s="37" t="s">
        <v>39</v>
      </c>
      <c r="S33" s="37" t="s">
        <v>39</v>
      </c>
      <c r="T33" s="37" t="s">
        <v>39</v>
      </c>
      <c r="U33" s="37" t="s">
        <v>39</v>
      </c>
      <c r="V33" s="40" t="str">
        <f t="shared" si="8"/>
        <v>нд</v>
      </c>
      <c r="W33" s="37" t="s">
        <v>39</v>
      </c>
      <c r="X33" s="37" t="s">
        <v>39</v>
      </c>
      <c r="Y33" s="37" t="s">
        <v>39</v>
      </c>
      <c r="Z33" s="37" t="s">
        <v>39</v>
      </c>
      <c r="AA33" s="37" t="s">
        <v>39</v>
      </c>
      <c r="AB33" s="37" t="s">
        <v>39</v>
      </c>
      <c r="AC33" s="37" t="s">
        <v>39</v>
      </c>
      <c r="AD33" s="37" t="s">
        <v>39</v>
      </c>
      <c r="AE33" s="37" t="s">
        <v>39</v>
      </c>
      <c r="AF33" s="37" t="s">
        <v>39</v>
      </c>
      <c r="AG33" s="37" t="s">
        <v>39</v>
      </c>
      <c r="AH33" s="37" t="s">
        <v>39</v>
      </c>
      <c r="AI33" s="37" t="s">
        <v>39</v>
      </c>
      <c r="AJ33" s="37" t="s">
        <v>39</v>
      </c>
      <c r="AK33" s="37" t="s">
        <v>39</v>
      </c>
      <c r="AL33" s="37" t="s">
        <v>39</v>
      </c>
      <c r="AM33" s="37" t="s">
        <v>39</v>
      </c>
      <c r="AN33" s="37" t="s">
        <v>39</v>
      </c>
      <c r="AO33" s="37" t="s">
        <v>39</v>
      </c>
      <c r="AP33" s="37" t="s">
        <v>39</v>
      </c>
      <c r="AQ33" s="3" t="s">
        <v>39</v>
      </c>
    </row>
    <row r="34" spans="1:43" s="33" customFormat="1" ht="31.5" x14ac:dyDescent="0.25">
      <c r="A34" s="34" t="s">
        <v>70</v>
      </c>
      <c r="B34" s="35" t="s">
        <v>71</v>
      </c>
      <c r="C34" s="3" t="s">
        <v>38</v>
      </c>
      <c r="D34" s="3" t="s">
        <v>39</v>
      </c>
      <c r="E34" s="3" t="s">
        <v>39</v>
      </c>
      <c r="F34" s="3" t="s">
        <v>39</v>
      </c>
      <c r="G34" s="3" t="s">
        <v>39</v>
      </c>
      <c r="H34" s="37" t="s">
        <v>39</v>
      </c>
      <c r="I34" s="37" t="s">
        <v>39</v>
      </c>
      <c r="J34" s="37" t="s">
        <v>39</v>
      </c>
      <c r="K34" s="40" t="s">
        <v>39</v>
      </c>
      <c r="L34" s="37" t="s">
        <v>39</v>
      </c>
      <c r="M34" s="37" t="s">
        <v>39</v>
      </c>
      <c r="N34" s="37" t="s">
        <v>39</v>
      </c>
      <c r="O34" s="37" t="s">
        <v>39</v>
      </c>
      <c r="P34" s="37" t="str">
        <f t="shared" si="3"/>
        <v>нд</v>
      </c>
      <c r="Q34" s="37" t="s">
        <v>39</v>
      </c>
      <c r="R34" s="37" t="s">
        <v>39</v>
      </c>
      <c r="S34" s="37" t="s">
        <v>39</v>
      </c>
      <c r="T34" s="37" t="s">
        <v>39</v>
      </c>
      <c r="U34" s="37" t="s">
        <v>39</v>
      </c>
      <c r="V34" s="40" t="str">
        <f t="shared" si="8"/>
        <v>нд</v>
      </c>
      <c r="W34" s="37" t="s">
        <v>39</v>
      </c>
      <c r="X34" s="37" t="s">
        <v>39</v>
      </c>
      <c r="Y34" s="37" t="s">
        <v>39</v>
      </c>
      <c r="Z34" s="37" t="s">
        <v>39</v>
      </c>
      <c r="AA34" s="37" t="s">
        <v>39</v>
      </c>
      <c r="AB34" s="37" t="s">
        <v>39</v>
      </c>
      <c r="AC34" s="37" t="s">
        <v>39</v>
      </c>
      <c r="AD34" s="37" t="s">
        <v>39</v>
      </c>
      <c r="AE34" s="37" t="s">
        <v>39</v>
      </c>
      <c r="AF34" s="37" t="s">
        <v>39</v>
      </c>
      <c r="AG34" s="37" t="s">
        <v>39</v>
      </c>
      <c r="AH34" s="37" t="s">
        <v>39</v>
      </c>
      <c r="AI34" s="37" t="s">
        <v>39</v>
      </c>
      <c r="AJ34" s="37" t="s">
        <v>39</v>
      </c>
      <c r="AK34" s="37" t="s">
        <v>39</v>
      </c>
      <c r="AL34" s="37" t="s">
        <v>39</v>
      </c>
      <c r="AM34" s="37" t="s">
        <v>39</v>
      </c>
      <c r="AN34" s="37" t="s">
        <v>39</v>
      </c>
      <c r="AO34" s="37" t="s">
        <v>39</v>
      </c>
      <c r="AP34" s="37" t="s">
        <v>39</v>
      </c>
      <c r="AQ34" s="3" t="s">
        <v>39</v>
      </c>
    </row>
    <row r="35" spans="1:43" s="33" customFormat="1" ht="31.5" x14ac:dyDescent="0.25">
      <c r="A35" s="34" t="s">
        <v>72</v>
      </c>
      <c r="B35" s="35" t="s">
        <v>73</v>
      </c>
      <c r="C35" s="3" t="s">
        <v>38</v>
      </c>
      <c r="D35" s="3" t="s">
        <v>39</v>
      </c>
      <c r="E35" s="3" t="s">
        <v>39</v>
      </c>
      <c r="F35" s="3" t="s">
        <v>39</v>
      </c>
      <c r="G35" s="3" t="s">
        <v>39</v>
      </c>
      <c r="H35" s="37" t="s">
        <v>39</v>
      </c>
      <c r="I35" s="37" t="s">
        <v>39</v>
      </c>
      <c r="J35" s="37" t="s">
        <v>39</v>
      </c>
      <c r="K35" s="40" t="s">
        <v>39</v>
      </c>
      <c r="L35" s="37" t="s">
        <v>39</v>
      </c>
      <c r="M35" s="37" t="s">
        <v>39</v>
      </c>
      <c r="N35" s="37" t="s">
        <v>39</v>
      </c>
      <c r="O35" s="37" t="s">
        <v>39</v>
      </c>
      <c r="P35" s="37" t="str">
        <f t="shared" si="3"/>
        <v>нд</v>
      </c>
      <c r="Q35" s="37" t="s">
        <v>39</v>
      </c>
      <c r="R35" s="37" t="s">
        <v>39</v>
      </c>
      <c r="S35" s="37" t="s">
        <v>39</v>
      </c>
      <c r="T35" s="37" t="s">
        <v>39</v>
      </c>
      <c r="U35" s="37" t="s">
        <v>39</v>
      </c>
      <c r="V35" s="40" t="str">
        <f t="shared" si="8"/>
        <v>нд</v>
      </c>
      <c r="W35" s="37" t="s">
        <v>39</v>
      </c>
      <c r="X35" s="37" t="s">
        <v>39</v>
      </c>
      <c r="Y35" s="37" t="s">
        <v>39</v>
      </c>
      <c r="Z35" s="37" t="s">
        <v>39</v>
      </c>
      <c r="AA35" s="37" t="s">
        <v>39</v>
      </c>
      <c r="AB35" s="37" t="s">
        <v>39</v>
      </c>
      <c r="AC35" s="37" t="s">
        <v>39</v>
      </c>
      <c r="AD35" s="37" t="s">
        <v>39</v>
      </c>
      <c r="AE35" s="37" t="s">
        <v>39</v>
      </c>
      <c r="AF35" s="37" t="s">
        <v>39</v>
      </c>
      <c r="AG35" s="37" t="s">
        <v>39</v>
      </c>
      <c r="AH35" s="37" t="s">
        <v>39</v>
      </c>
      <c r="AI35" s="37" t="s">
        <v>39</v>
      </c>
      <c r="AJ35" s="37" t="s">
        <v>39</v>
      </c>
      <c r="AK35" s="37" t="s">
        <v>39</v>
      </c>
      <c r="AL35" s="37" t="s">
        <v>39</v>
      </c>
      <c r="AM35" s="37" t="s">
        <v>39</v>
      </c>
      <c r="AN35" s="37" t="s">
        <v>39</v>
      </c>
      <c r="AO35" s="37" t="s">
        <v>39</v>
      </c>
      <c r="AP35" s="37" t="s">
        <v>39</v>
      </c>
      <c r="AQ35" s="3" t="s">
        <v>39</v>
      </c>
    </row>
    <row r="36" spans="1:43" s="33" customFormat="1" ht="78.75" x14ac:dyDescent="0.25">
      <c r="A36" s="34" t="s">
        <v>72</v>
      </c>
      <c r="B36" s="35" t="s">
        <v>74</v>
      </c>
      <c r="C36" s="3" t="s">
        <v>38</v>
      </c>
      <c r="D36" s="3" t="s">
        <v>39</v>
      </c>
      <c r="E36" s="3" t="s">
        <v>39</v>
      </c>
      <c r="F36" s="3" t="s">
        <v>39</v>
      </c>
      <c r="G36" s="3" t="s">
        <v>39</v>
      </c>
      <c r="H36" s="37" t="s">
        <v>39</v>
      </c>
      <c r="I36" s="37" t="s">
        <v>39</v>
      </c>
      <c r="J36" s="37" t="s">
        <v>39</v>
      </c>
      <c r="K36" s="40" t="s">
        <v>39</v>
      </c>
      <c r="L36" s="37" t="s">
        <v>39</v>
      </c>
      <c r="M36" s="37" t="s">
        <v>39</v>
      </c>
      <c r="N36" s="37" t="s">
        <v>39</v>
      </c>
      <c r="O36" s="37" t="s">
        <v>39</v>
      </c>
      <c r="P36" s="37" t="str">
        <f t="shared" si="3"/>
        <v>нд</v>
      </c>
      <c r="Q36" s="37" t="s">
        <v>39</v>
      </c>
      <c r="R36" s="37" t="s">
        <v>39</v>
      </c>
      <c r="S36" s="37" t="s">
        <v>39</v>
      </c>
      <c r="T36" s="37" t="s">
        <v>39</v>
      </c>
      <c r="U36" s="37" t="s">
        <v>39</v>
      </c>
      <c r="V36" s="40" t="str">
        <f t="shared" si="8"/>
        <v>нд</v>
      </c>
      <c r="W36" s="37" t="s">
        <v>39</v>
      </c>
      <c r="X36" s="37" t="s">
        <v>39</v>
      </c>
      <c r="Y36" s="37" t="s">
        <v>39</v>
      </c>
      <c r="Z36" s="37" t="s">
        <v>39</v>
      </c>
      <c r="AA36" s="37" t="s">
        <v>39</v>
      </c>
      <c r="AB36" s="37" t="s">
        <v>39</v>
      </c>
      <c r="AC36" s="37" t="s">
        <v>39</v>
      </c>
      <c r="AD36" s="37" t="s">
        <v>39</v>
      </c>
      <c r="AE36" s="37" t="s">
        <v>39</v>
      </c>
      <c r="AF36" s="37" t="s">
        <v>39</v>
      </c>
      <c r="AG36" s="37" t="s">
        <v>39</v>
      </c>
      <c r="AH36" s="37" t="s">
        <v>39</v>
      </c>
      <c r="AI36" s="37" t="s">
        <v>39</v>
      </c>
      <c r="AJ36" s="37" t="s">
        <v>39</v>
      </c>
      <c r="AK36" s="37" t="s">
        <v>39</v>
      </c>
      <c r="AL36" s="37" t="s">
        <v>39</v>
      </c>
      <c r="AM36" s="37" t="s">
        <v>39</v>
      </c>
      <c r="AN36" s="37" t="s">
        <v>39</v>
      </c>
      <c r="AO36" s="37" t="s">
        <v>39</v>
      </c>
      <c r="AP36" s="37" t="s">
        <v>39</v>
      </c>
      <c r="AQ36" s="3" t="s">
        <v>39</v>
      </c>
    </row>
    <row r="37" spans="1:43" s="33" customFormat="1" ht="63" x14ac:dyDescent="0.25">
      <c r="A37" s="34" t="s">
        <v>72</v>
      </c>
      <c r="B37" s="35" t="s">
        <v>75</v>
      </c>
      <c r="C37" s="3" t="s">
        <v>38</v>
      </c>
      <c r="D37" s="3" t="s">
        <v>39</v>
      </c>
      <c r="E37" s="3" t="s">
        <v>39</v>
      </c>
      <c r="F37" s="3" t="s">
        <v>39</v>
      </c>
      <c r="G37" s="3" t="s">
        <v>39</v>
      </c>
      <c r="H37" s="37" t="s">
        <v>39</v>
      </c>
      <c r="I37" s="37" t="s">
        <v>39</v>
      </c>
      <c r="J37" s="37" t="s">
        <v>39</v>
      </c>
      <c r="K37" s="40" t="s">
        <v>39</v>
      </c>
      <c r="L37" s="37" t="s">
        <v>39</v>
      </c>
      <c r="M37" s="37" t="s">
        <v>39</v>
      </c>
      <c r="N37" s="37" t="s">
        <v>39</v>
      </c>
      <c r="O37" s="37" t="s">
        <v>39</v>
      </c>
      <c r="P37" s="37" t="str">
        <f t="shared" si="3"/>
        <v>нд</v>
      </c>
      <c r="Q37" s="37" t="s">
        <v>39</v>
      </c>
      <c r="R37" s="37" t="s">
        <v>39</v>
      </c>
      <c r="S37" s="37" t="s">
        <v>39</v>
      </c>
      <c r="T37" s="37" t="s">
        <v>39</v>
      </c>
      <c r="U37" s="37" t="s">
        <v>39</v>
      </c>
      <c r="V37" s="40" t="str">
        <f t="shared" si="8"/>
        <v>нд</v>
      </c>
      <c r="W37" s="37" t="s">
        <v>39</v>
      </c>
      <c r="X37" s="37" t="s">
        <v>39</v>
      </c>
      <c r="Y37" s="37" t="s">
        <v>39</v>
      </c>
      <c r="Z37" s="37" t="s">
        <v>39</v>
      </c>
      <c r="AA37" s="37" t="s">
        <v>39</v>
      </c>
      <c r="AB37" s="37" t="s">
        <v>39</v>
      </c>
      <c r="AC37" s="37" t="s">
        <v>39</v>
      </c>
      <c r="AD37" s="37" t="s">
        <v>39</v>
      </c>
      <c r="AE37" s="37" t="s">
        <v>39</v>
      </c>
      <c r="AF37" s="37" t="s">
        <v>39</v>
      </c>
      <c r="AG37" s="37" t="s">
        <v>39</v>
      </c>
      <c r="AH37" s="37" t="s">
        <v>39</v>
      </c>
      <c r="AI37" s="37" t="s">
        <v>39</v>
      </c>
      <c r="AJ37" s="37" t="s">
        <v>39</v>
      </c>
      <c r="AK37" s="37" t="s">
        <v>39</v>
      </c>
      <c r="AL37" s="37" t="s">
        <v>39</v>
      </c>
      <c r="AM37" s="37" t="s">
        <v>39</v>
      </c>
      <c r="AN37" s="37" t="s">
        <v>39</v>
      </c>
      <c r="AO37" s="37" t="s">
        <v>39</v>
      </c>
      <c r="AP37" s="37" t="s">
        <v>39</v>
      </c>
      <c r="AQ37" s="3" t="s">
        <v>39</v>
      </c>
    </row>
    <row r="38" spans="1:43" s="33" customFormat="1" ht="63" x14ac:dyDescent="0.25">
      <c r="A38" s="34" t="s">
        <v>72</v>
      </c>
      <c r="B38" s="35" t="s">
        <v>76</v>
      </c>
      <c r="C38" s="3" t="s">
        <v>38</v>
      </c>
      <c r="D38" s="3" t="s">
        <v>39</v>
      </c>
      <c r="E38" s="3" t="s">
        <v>39</v>
      </c>
      <c r="F38" s="3" t="s">
        <v>39</v>
      </c>
      <c r="G38" s="3" t="s">
        <v>39</v>
      </c>
      <c r="H38" s="37" t="s">
        <v>39</v>
      </c>
      <c r="I38" s="37" t="s">
        <v>39</v>
      </c>
      <c r="J38" s="37" t="s">
        <v>39</v>
      </c>
      <c r="K38" s="40" t="s">
        <v>39</v>
      </c>
      <c r="L38" s="37" t="s">
        <v>39</v>
      </c>
      <c r="M38" s="37" t="s">
        <v>39</v>
      </c>
      <c r="N38" s="37" t="s">
        <v>39</v>
      </c>
      <c r="O38" s="37" t="s">
        <v>39</v>
      </c>
      <c r="P38" s="37" t="str">
        <f t="shared" si="3"/>
        <v>нд</v>
      </c>
      <c r="Q38" s="37" t="s">
        <v>39</v>
      </c>
      <c r="R38" s="37" t="s">
        <v>39</v>
      </c>
      <c r="S38" s="37" t="s">
        <v>39</v>
      </c>
      <c r="T38" s="37" t="s">
        <v>39</v>
      </c>
      <c r="U38" s="37" t="s">
        <v>39</v>
      </c>
      <c r="V38" s="40" t="str">
        <f t="shared" si="8"/>
        <v>нд</v>
      </c>
      <c r="W38" s="37" t="s">
        <v>39</v>
      </c>
      <c r="X38" s="37" t="s">
        <v>39</v>
      </c>
      <c r="Y38" s="37" t="s">
        <v>39</v>
      </c>
      <c r="Z38" s="37" t="s">
        <v>39</v>
      </c>
      <c r="AA38" s="37" t="s">
        <v>39</v>
      </c>
      <c r="AB38" s="37" t="s">
        <v>39</v>
      </c>
      <c r="AC38" s="37" t="s">
        <v>39</v>
      </c>
      <c r="AD38" s="37" t="s">
        <v>39</v>
      </c>
      <c r="AE38" s="37" t="s">
        <v>39</v>
      </c>
      <c r="AF38" s="37" t="s">
        <v>39</v>
      </c>
      <c r="AG38" s="37" t="s">
        <v>39</v>
      </c>
      <c r="AH38" s="37" t="s">
        <v>39</v>
      </c>
      <c r="AI38" s="37" t="s">
        <v>39</v>
      </c>
      <c r="AJ38" s="37" t="s">
        <v>39</v>
      </c>
      <c r="AK38" s="37" t="s">
        <v>39</v>
      </c>
      <c r="AL38" s="37" t="s">
        <v>39</v>
      </c>
      <c r="AM38" s="37" t="s">
        <v>39</v>
      </c>
      <c r="AN38" s="37" t="s">
        <v>39</v>
      </c>
      <c r="AO38" s="37" t="s">
        <v>39</v>
      </c>
      <c r="AP38" s="37" t="s">
        <v>39</v>
      </c>
      <c r="AQ38" s="3" t="s">
        <v>39</v>
      </c>
    </row>
    <row r="39" spans="1:43" s="33" customFormat="1" ht="31.5" x14ac:dyDescent="0.25">
      <c r="A39" s="34" t="s">
        <v>77</v>
      </c>
      <c r="B39" s="35" t="s">
        <v>73</v>
      </c>
      <c r="C39" s="3" t="s">
        <v>38</v>
      </c>
      <c r="D39" s="3" t="s">
        <v>39</v>
      </c>
      <c r="E39" s="3" t="s">
        <v>39</v>
      </c>
      <c r="F39" s="3" t="s">
        <v>39</v>
      </c>
      <c r="G39" s="3" t="s">
        <v>39</v>
      </c>
      <c r="H39" s="37" t="s">
        <v>39</v>
      </c>
      <c r="I39" s="37" t="s">
        <v>39</v>
      </c>
      <c r="J39" s="37" t="s">
        <v>39</v>
      </c>
      <c r="K39" s="40" t="s">
        <v>39</v>
      </c>
      <c r="L39" s="37" t="s">
        <v>39</v>
      </c>
      <c r="M39" s="37" t="s">
        <v>39</v>
      </c>
      <c r="N39" s="37" t="s">
        <v>39</v>
      </c>
      <c r="O39" s="37" t="s">
        <v>39</v>
      </c>
      <c r="P39" s="37" t="str">
        <f t="shared" si="3"/>
        <v>нд</v>
      </c>
      <c r="Q39" s="37" t="s">
        <v>39</v>
      </c>
      <c r="R39" s="37" t="s">
        <v>39</v>
      </c>
      <c r="S39" s="37" t="s">
        <v>39</v>
      </c>
      <c r="T39" s="37" t="s">
        <v>39</v>
      </c>
      <c r="U39" s="37" t="s">
        <v>39</v>
      </c>
      <c r="V39" s="40" t="str">
        <f t="shared" si="8"/>
        <v>нд</v>
      </c>
      <c r="W39" s="37" t="s">
        <v>39</v>
      </c>
      <c r="X39" s="37" t="s">
        <v>39</v>
      </c>
      <c r="Y39" s="37" t="s">
        <v>39</v>
      </c>
      <c r="Z39" s="37" t="s">
        <v>39</v>
      </c>
      <c r="AA39" s="37" t="s">
        <v>39</v>
      </c>
      <c r="AB39" s="37" t="s">
        <v>39</v>
      </c>
      <c r="AC39" s="37" t="s">
        <v>39</v>
      </c>
      <c r="AD39" s="37" t="s">
        <v>39</v>
      </c>
      <c r="AE39" s="37" t="s">
        <v>39</v>
      </c>
      <c r="AF39" s="37" t="s">
        <v>39</v>
      </c>
      <c r="AG39" s="37" t="s">
        <v>39</v>
      </c>
      <c r="AH39" s="37" t="s">
        <v>39</v>
      </c>
      <c r="AI39" s="37" t="s">
        <v>39</v>
      </c>
      <c r="AJ39" s="37" t="s">
        <v>39</v>
      </c>
      <c r="AK39" s="37" t="s">
        <v>39</v>
      </c>
      <c r="AL39" s="37" t="s">
        <v>39</v>
      </c>
      <c r="AM39" s="37" t="s">
        <v>39</v>
      </c>
      <c r="AN39" s="37" t="s">
        <v>39</v>
      </c>
      <c r="AO39" s="37" t="s">
        <v>39</v>
      </c>
      <c r="AP39" s="37" t="s">
        <v>39</v>
      </c>
      <c r="AQ39" s="3" t="s">
        <v>39</v>
      </c>
    </row>
    <row r="40" spans="1:43" s="33" customFormat="1" ht="78.75" x14ac:dyDescent="0.25">
      <c r="A40" s="34" t="s">
        <v>77</v>
      </c>
      <c r="B40" s="35" t="s">
        <v>74</v>
      </c>
      <c r="C40" s="3" t="s">
        <v>38</v>
      </c>
      <c r="D40" s="3" t="s">
        <v>39</v>
      </c>
      <c r="E40" s="3" t="s">
        <v>39</v>
      </c>
      <c r="F40" s="3" t="s">
        <v>39</v>
      </c>
      <c r="G40" s="3" t="s">
        <v>39</v>
      </c>
      <c r="H40" s="37" t="s">
        <v>39</v>
      </c>
      <c r="I40" s="37" t="s">
        <v>39</v>
      </c>
      <c r="J40" s="37" t="s">
        <v>39</v>
      </c>
      <c r="K40" s="40" t="s">
        <v>39</v>
      </c>
      <c r="L40" s="37" t="s">
        <v>39</v>
      </c>
      <c r="M40" s="37" t="s">
        <v>39</v>
      </c>
      <c r="N40" s="37" t="s">
        <v>39</v>
      </c>
      <c r="O40" s="37" t="s">
        <v>39</v>
      </c>
      <c r="P40" s="37" t="str">
        <f t="shared" si="3"/>
        <v>нд</v>
      </c>
      <c r="Q40" s="37" t="s">
        <v>39</v>
      </c>
      <c r="R40" s="37" t="s">
        <v>39</v>
      </c>
      <c r="S40" s="37" t="s">
        <v>39</v>
      </c>
      <c r="T40" s="37" t="s">
        <v>39</v>
      </c>
      <c r="U40" s="37" t="s">
        <v>39</v>
      </c>
      <c r="V40" s="40" t="str">
        <f t="shared" si="8"/>
        <v>нд</v>
      </c>
      <c r="W40" s="37" t="s">
        <v>39</v>
      </c>
      <c r="X40" s="37" t="s">
        <v>39</v>
      </c>
      <c r="Y40" s="37" t="s">
        <v>39</v>
      </c>
      <c r="Z40" s="37" t="s">
        <v>39</v>
      </c>
      <c r="AA40" s="37" t="s">
        <v>39</v>
      </c>
      <c r="AB40" s="37" t="s">
        <v>39</v>
      </c>
      <c r="AC40" s="37" t="s">
        <v>39</v>
      </c>
      <c r="AD40" s="37" t="s">
        <v>39</v>
      </c>
      <c r="AE40" s="37" t="s">
        <v>39</v>
      </c>
      <c r="AF40" s="37" t="s">
        <v>39</v>
      </c>
      <c r="AG40" s="37" t="s">
        <v>39</v>
      </c>
      <c r="AH40" s="37" t="s">
        <v>39</v>
      </c>
      <c r="AI40" s="37" t="s">
        <v>39</v>
      </c>
      <c r="AJ40" s="37" t="s">
        <v>39</v>
      </c>
      <c r="AK40" s="37" t="s">
        <v>39</v>
      </c>
      <c r="AL40" s="37" t="s">
        <v>39</v>
      </c>
      <c r="AM40" s="37" t="s">
        <v>39</v>
      </c>
      <c r="AN40" s="37" t="s">
        <v>39</v>
      </c>
      <c r="AO40" s="37" t="s">
        <v>39</v>
      </c>
      <c r="AP40" s="37" t="s">
        <v>39</v>
      </c>
      <c r="AQ40" s="3" t="s">
        <v>39</v>
      </c>
    </row>
    <row r="41" spans="1:43" s="33" customFormat="1" ht="63" x14ac:dyDescent="0.25">
      <c r="A41" s="34" t="s">
        <v>77</v>
      </c>
      <c r="B41" s="35" t="s">
        <v>75</v>
      </c>
      <c r="C41" s="3" t="s">
        <v>38</v>
      </c>
      <c r="D41" s="3" t="s">
        <v>39</v>
      </c>
      <c r="E41" s="3" t="s">
        <v>39</v>
      </c>
      <c r="F41" s="3" t="s">
        <v>39</v>
      </c>
      <c r="G41" s="3" t="s">
        <v>39</v>
      </c>
      <c r="H41" s="37" t="s">
        <v>39</v>
      </c>
      <c r="I41" s="37" t="s">
        <v>39</v>
      </c>
      <c r="J41" s="37" t="s">
        <v>39</v>
      </c>
      <c r="K41" s="40" t="s">
        <v>39</v>
      </c>
      <c r="L41" s="37" t="s">
        <v>39</v>
      </c>
      <c r="M41" s="37" t="s">
        <v>39</v>
      </c>
      <c r="N41" s="37" t="s">
        <v>39</v>
      </c>
      <c r="O41" s="37" t="s">
        <v>39</v>
      </c>
      <c r="P41" s="37" t="str">
        <f t="shared" si="3"/>
        <v>нд</v>
      </c>
      <c r="Q41" s="37" t="s">
        <v>39</v>
      </c>
      <c r="R41" s="37" t="s">
        <v>39</v>
      </c>
      <c r="S41" s="37" t="s">
        <v>39</v>
      </c>
      <c r="T41" s="37" t="s">
        <v>39</v>
      </c>
      <c r="U41" s="37" t="s">
        <v>39</v>
      </c>
      <c r="V41" s="40" t="str">
        <f t="shared" si="8"/>
        <v>нд</v>
      </c>
      <c r="W41" s="37" t="s">
        <v>39</v>
      </c>
      <c r="X41" s="37" t="s">
        <v>39</v>
      </c>
      <c r="Y41" s="37" t="s">
        <v>39</v>
      </c>
      <c r="Z41" s="37" t="s">
        <v>39</v>
      </c>
      <c r="AA41" s="37" t="s">
        <v>39</v>
      </c>
      <c r="AB41" s="37" t="s">
        <v>39</v>
      </c>
      <c r="AC41" s="37" t="s">
        <v>39</v>
      </c>
      <c r="AD41" s="37" t="s">
        <v>39</v>
      </c>
      <c r="AE41" s="37" t="s">
        <v>39</v>
      </c>
      <c r="AF41" s="37" t="s">
        <v>39</v>
      </c>
      <c r="AG41" s="37" t="s">
        <v>39</v>
      </c>
      <c r="AH41" s="37" t="s">
        <v>39</v>
      </c>
      <c r="AI41" s="37" t="s">
        <v>39</v>
      </c>
      <c r="AJ41" s="37" t="s">
        <v>39</v>
      </c>
      <c r="AK41" s="37" t="s">
        <v>39</v>
      </c>
      <c r="AL41" s="37" t="s">
        <v>39</v>
      </c>
      <c r="AM41" s="37" t="s">
        <v>39</v>
      </c>
      <c r="AN41" s="37" t="s">
        <v>39</v>
      </c>
      <c r="AO41" s="37" t="s">
        <v>39</v>
      </c>
      <c r="AP41" s="37" t="s">
        <v>39</v>
      </c>
      <c r="AQ41" s="3" t="s">
        <v>39</v>
      </c>
    </row>
    <row r="42" spans="1:43" s="33" customFormat="1" ht="63" x14ac:dyDescent="0.25">
      <c r="A42" s="34" t="s">
        <v>77</v>
      </c>
      <c r="B42" s="35" t="s">
        <v>78</v>
      </c>
      <c r="C42" s="3" t="s">
        <v>38</v>
      </c>
      <c r="D42" s="3" t="s">
        <v>39</v>
      </c>
      <c r="E42" s="3" t="s">
        <v>39</v>
      </c>
      <c r="F42" s="3" t="s">
        <v>39</v>
      </c>
      <c r="G42" s="3" t="s">
        <v>39</v>
      </c>
      <c r="H42" s="37" t="s">
        <v>39</v>
      </c>
      <c r="I42" s="37" t="s">
        <v>39</v>
      </c>
      <c r="J42" s="37" t="s">
        <v>39</v>
      </c>
      <c r="K42" s="40" t="s">
        <v>39</v>
      </c>
      <c r="L42" s="37" t="s">
        <v>39</v>
      </c>
      <c r="M42" s="37" t="s">
        <v>39</v>
      </c>
      <c r="N42" s="37" t="s">
        <v>39</v>
      </c>
      <c r="O42" s="37" t="s">
        <v>39</v>
      </c>
      <c r="P42" s="37" t="str">
        <f t="shared" si="3"/>
        <v>нд</v>
      </c>
      <c r="Q42" s="37" t="s">
        <v>39</v>
      </c>
      <c r="R42" s="37" t="s">
        <v>39</v>
      </c>
      <c r="S42" s="37" t="s">
        <v>39</v>
      </c>
      <c r="T42" s="37" t="s">
        <v>39</v>
      </c>
      <c r="U42" s="37" t="s">
        <v>39</v>
      </c>
      <c r="V42" s="40" t="str">
        <f t="shared" si="8"/>
        <v>нд</v>
      </c>
      <c r="W42" s="37" t="s">
        <v>39</v>
      </c>
      <c r="X42" s="37" t="s">
        <v>39</v>
      </c>
      <c r="Y42" s="37" t="s">
        <v>39</v>
      </c>
      <c r="Z42" s="37" t="s">
        <v>39</v>
      </c>
      <c r="AA42" s="37" t="s">
        <v>39</v>
      </c>
      <c r="AB42" s="37" t="s">
        <v>39</v>
      </c>
      <c r="AC42" s="37" t="s">
        <v>39</v>
      </c>
      <c r="AD42" s="37" t="s">
        <v>39</v>
      </c>
      <c r="AE42" s="37" t="s">
        <v>39</v>
      </c>
      <c r="AF42" s="37" t="s">
        <v>39</v>
      </c>
      <c r="AG42" s="37" t="s">
        <v>39</v>
      </c>
      <c r="AH42" s="37" t="s">
        <v>39</v>
      </c>
      <c r="AI42" s="37" t="s">
        <v>39</v>
      </c>
      <c r="AJ42" s="37" t="s">
        <v>39</v>
      </c>
      <c r="AK42" s="37" t="s">
        <v>39</v>
      </c>
      <c r="AL42" s="37" t="s">
        <v>39</v>
      </c>
      <c r="AM42" s="37" t="s">
        <v>39</v>
      </c>
      <c r="AN42" s="37" t="s">
        <v>39</v>
      </c>
      <c r="AO42" s="37" t="s">
        <v>39</v>
      </c>
      <c r="AP42" s="37" t="s">
        <v>39</v>
      </c>
      <c r="AQ42" s="3" t="s">
        <v>39</v>
      </c>
    </row>
    <row r="43" spans="1:43" s="33" customFormat="1" ht="63" x14ac:dyDescent="0.25">
      <c r="A43" s="34" t="s">
        <v>79</v>
      </c>
      <c r="B43" s="35" t="s">
        <v>80</v>
      </c>
      <c r="C43" s="3" t="s">
        <v>38</v>
      </c>
      <c r="D43" s="3" t="s">
        <v>39</v>
      </c>
      <c r="E43" s="3" t="s">
        <v>39</v>
      </c>
      <c r="F43" s="3" t="s">
        <v>39</v>
      </c>
      <c r="G43" s="3" t="s">
        <v>39</v>
      </c>
      <c r="H43" s="37" t="s">
        <v>39</v>
      </c>
      <c r="I43" s="37" t="s">
        <v>39</v>
      </c>
      <c r="J43" s="37" t="s">
        <v>39</v>
      </c>
      <c r="K43" s="37" t="s">
        <v>39</v>
      </c>
      <c r="L43" s="37" t="s">
        <v>39</v>
      </c>
      <c r="M43" s="37" t="s">
        <v>39</v>
      </c>
      <c r="N43" s="37" t="s">
        <v>39</v>
      </c>
      <c r="O43" s="37" t="s">
        <v>39</v>
      </c>
      <c r="P43" s="37" t="str">
        <f t="shared" si="3"/>
        <v>нд</v>
      </c>
      <c r="Q43" s="37" t="s">
        <v>39</v>
      </c>
      <c r="R43" s="37" t="s">
        <v>39</v>
      </c>
      <c r="S43" s="37" t="s">
        <v>39</v>
      </c>
      <c r="T43" s="37" t="s">
        <v>39</v>
      </c>
      <c r="U43" s="37" t="s">
        <v>39</v>
      </c>
      <c r="V43" s="40" t="str">
        <f t="shared" si="8"/>
        <v>нд</v>
      </c>
      <c r="W43" s="37" t="s">
        <v>39</v>
      </c>
      <c r="X43" s="37" t="s">
        <v>39</v>
      </c>
      <c r="Y43" s="37" t="s">
        <v>39</v>
      </c>
      <c r="Z43" s="37" t="s">
        <v>39</v>
      </c>
      <c r="AA43" s="37" t="s">
        <v>39</v>
      </c>
      <c r="AB43" s="37" t="s">
        <v>39</v>
      </c>
      <c r="AC43" s="37" t="s">
        <v>39</v>
      </c>
      <c r="AD43" s="37" t="s">
        <v>39</v>
      </c>
      <c r="AE43" s="37" t="s">
        <v>39</v>
      </c>
      <c r="AF43" s="37" t="s">
        <v>39</v>
      </c>
      <c r="AG43" s="37" t="s">
        <v>39</v>
      </c>
      <c r="AH43" s="37" t="s">
        <v>39</v>
      </c>
      <c r="AI43" s="37" t="s">
        <v>39</v>
      </c>
      <c r="AJ43" s="37" t="s">
        <v>39</v>
      </c>
      <c r="AK43" s="37" t="s">
        <v>39</v>
      </c>
      <c r="AL43" s="37" t="s">
        <v>39</v>
      </c>
      <c r="AM43" s="37" t="s">
        <v>39</v>
      </c>
      <c r="AN43" s="37" t="s">
        <v>39</v>
      </c>
      <c r="AO43" s="37" t="s">
        <v>39</v>
      </c>
      <c r="AP43" s="37" t="s">
        <v>39</v>
      </c>
      <c r="AQ43" s="3" t="s">
        <v>39</v>
      </c>
    </row>
    <row r="44" spans="1:43" s="33" customFormat="1" ht="47.25" x14ac:dyDescent="0.25">
      <c r="A44" s="34" t="s">
        <v>81</v>
      </c>
      <c r="B44" s="35" t="s">
        <v>82</v>
      </c>
      <c r="C44" s="3" t="s">
        <v>38</v>
      </c>
      <c r="D44" s="3" t="s">
        <v>39</v>
      </c>
      <c r="E44" s="3" t="s">
        <v>39</v>
      </c>
      <c r="F44" s="3" t="s">
        <v>39</v>
      </c>
      <c r="G44" s="3" t="s">
        <v>39</v>
      </c>
      <c r="H44" s="37" t="s">
        <v>39</v>
      </c>
      <c r="I44" s="37" t="s">
        <v>39</v>
      </c>
      <c r="J44" s="37" t="s">
        <v>39</v>
      </c>
      <c r="K44" s="40" t="s">
        <v>39</v>
      </c>
      <c r="L44" s="37" t="s">
        <v>39</v>
      </c>
      <c r="M44" s="37" t="s">
        <v>39</v>
      </c>
      <c r="N44" s="37" t="s">
        <v>39</v>
      </c>
      <c r="O44" s="37" t="s">
        <v>39</v>
      </c>
      <c r="P44" s="37" t="str">
        <f t="shared" si="3"/>
        <v>нд</v>
      </c>
      <c r="Q44" s="37" t="s">
        <v>39</v>
      </c>
      <c r="R44" s="37" t="s">
        <v>39</v>
      </c>
      <c r="S44" s="37" t="s">
        <v>39</v>
      </c>
      <c r="T44" s="37" t="s">
        <v>39</v>
      </c>
      <c r="U44" s="37" t="s">
        <v>39</v>
      </c>
      <c r="V44" s="40" t="str">
        <f t="shared" si="8"/>
        <v>нд</v>
      </c>
      <c r="W44" s="37" t="s">
        <v>39</v>
      </c>
      <c r="X44" s="37" t="s">
        <v>39</v>
      </c>
      <c r="Y44" s="37" t="s">
        <v>39</v>
      </c>
      <c r="Z44" s="37" t="s">
        <v>39</v>
      </c>
      <c r="AA44" s="37" t="s">
        <v>39</v>
      </c>
      <c r="AB44" s="37" t="s">
        <v>39</v>
      </c>
      <c r="AC44" s="37" t="s">
        <v>39</v>
      </c>
      <c r="AD44" s="37" t="s">
        <v>39</v>
      </c>
      <c r="AE44" s="37" t="s">
        <v>39</v>
      </c>
      <c r="AF44" s="37" t="s">
        <v>39</v>
      </c>
      <c r="AG44" s="37" t="s">
        <v>39</v>
      </c>
      <c r="AH44" s="37" t="s">
        <v>39</v>
      </c>
      <c r="AI44" s="37" t="s">
        <v>39</v>
      </c>
      <c r="AJ44" s="37" t="s">
        <v>39</v>
      </c>
      <c r="AK44" s="37" t="s">
        <v>39</v>
      </c>
      <c r="AL44" s="37" t="s">
        <v>39</v>
      </c>
      <c r="AM44" s="37" t="s">
        <v>39</v>
      </c>
      <c r="AN44" s="37" t="s">
        <v>39</v>
      </c>
      <c r="AO44" s="37" t="s">
        <v>39</v>
      </c>
      <c r="AP44" s="37" t="s">
        <v>39</v>
      </c>
      <c r="AQ44" s="3" t="s">
        <v>39</v>
      </c>
    </row>
    <row r="45" spans="1:43" s="33" customFormat="1" ht="63" x14ac:dyDescent="0.25">
      <c r="A45" s="34" t="s">
        <v>83</v>
      </c>
      <c r="B45" s="35" t="s">
        <v>84</v>
      </c>
      <c r="C45" s="3" t="s">
        <v>38</v>
      </c>
      <c r="D45" s="3" t="s">
        <v>39</v>
      </c>
      <c r="E45" s="3" t="s">
        <v>39</v>
      </c>
      <c r="F45" s="3" t="s">
        <v>39</v>
      </c>
      <c r="G45" s="3" t="s">
        <v>39</v>
      </c>
      <c r="H45" s="37" t="s">
        <v>39</v>
      </c>
      <c r="I45" s="37" t="s">
        <v>39</v>
      </c>
      <c r="J45" s="37" t="s">
        <v>39</v>
      </c>
      <c r="K45" s="37" t="s">
        <v>39</v>
      </c>
      <c r="L45" s="37" t="s">
        <v>39</v>
      </c>
      <c r="M45" s="37" t="s">
        <v>39</v>
      </c>
      <c r="N45" s="37" t="s">
        <v>39</v>
      </c>
      <c r="O45" s="37" t="s">
        <v>39</v>
      </c>
      <c r="P45" s="37" t="s">
        <v>39</v>
      </c>
      <c r="Q45" s="37" t="s">
        <v>39</v>
      </c>
      <c r="R45" s="37" t="s">
        <v>39</v>
      </c>
      <c r="S45" s="37" t="s">
        <v>39</v>
      </c>
      <c r="T45" s="37" t="s">
        <v>39</v>
      </c>
      <c r="U45" s="37" t="s">
        <v>39</v>
      </c>
      <c r="V45" s="37" t="s">
        <v>39</v>
      </c>
      <c r="W45" s="37" t="s">
        <v>39</v>
      </c>
      <c r="X45" s="37" t="s">
        <v>39</v>
      </c>
      <c r="Y45" s="37" t="s">
        <v>39</v>
      </c>
      <c r="Z45" s="37" t="s">
        <v>39</v>
      </c>
      <c r="AA45" s="37" t="s">
        <v>39</v>
      </c>
      <c r="AB45" s="37" t="s">
        <v>39</v>
      </c>
      <c r="AC45" s="37" t="s">
        <v>39</v>
      </c>
      <c r="AD45" s="37" t="s">
        <v>39</v>
      </c>
      <c r="AE45" s="37" t="s">
        <v>39</v>
      </c>
      <c r="AF45" s="37" t="s">
        <v>39</v>
      </c>
      <c r="AG45" s="37" t="s">
        <v>39</v>
      </c>
      <c r="AH45" s="37" t="s">
        <v>39</v>
      </c>
      <c r="AI45" s="37" t="s">
        <v>39</v>
      </c>
      <c r="AJ45" s="37" t="s">
        <v>39</v>
      </c>
      <c r="AK45" s="37" t="s">
        <v>39</v>
      </c>
      <c r="AL45" s="37" t="s">
        <v>39</v>
      </c>
      <c r="AM45" s="37" t="s">
        <v>39</v>
      </c>
      <c r="AN45" s="37" t="s">
        <v>39</v>
      </c>
      <c r="AO45" s="37" t="s">
        <v>39</v>
      </c>
      <c r="AP45" s="37" t="s">
        <v>39</v>
      </c>
      <c r="AQ45" s="37" t="s">
        <v>39</v>
      </c>
    </row>
    <row r="46" spans="1:43" s="33" customFormat="1" ht="31.5" x14ac:dyDescent="0.25">
      <c r="A46" s="34" t="s">
        <v>85</v>
      </c>
      <c r="B46" s="35" t="s">
        <v>86</v>
      </c>
      <c r="C46" s="3" t="s">
        <v>38</v>
      </c>
      <c r="D46" s="3" t="s">
        <v>39</v>
      </c>
      <c r="E46" s="3" t="s">
        <v>39</v>
      </c>
      <c r="F46" s="3" t="s">
        <v>39</v>
      </c>
      <c r="G46" s="3" t="s">
        <v>39</v>
      </c>
      <c r="H46" s="37" t="s">
        <v>39</v>
      </c>
      <c r="I46" s="37" t="s">
        <v>39</v>
      </c>
      <c r="J46" s="37">
        <f>J47</f>
        <v>0</v>
      </c>
      <c r="K46" s="37">
        <f t="shared" ref="K46:AP46" si="9">K47</f>
        <v>1009.9704259526399</v>
      </c>
      <c r="L46" s="37">
        <f t="shared" si="9"/>
        <v>186.27279999999999</v>
      </c>
      <c r="M46" s="37">
        <f t="shared" si="9"/>
        <v>819.57417601163991</v>
      </c>
      <c r="N46" s="37">
        <f t="shared" si="9"/>
        <v>4.1234499409999996</v>
      </c>
      <c r="O46" s="37">
        <f t="shared" si="9"/>
        <v>0</v>
      </c>
      <c r="P46" s="37">
        <f t="shared" si="9"/>
        <v>0</v>
      </c>
      <c r="Q46" s="37">
        <f t="shared" si="9"/>
        <v>49.22</v>
      </c>
      <c r="R46" s="37">
        <f t="shared" si="9"/>
        <v>0</v>
      </c>
      <c r="S46" s="37">
        <f t="shared" si="9"/>
        <v>2.8109780583333341</v>
      </c>
      <c r="T46" s="37">
        <f t="shared" si="9"/>
        <v>270.73</v>
      </c>
      <c r="U46" s="37">
        <f t="shared" si="9"/>
        <v>0</v>
      </c>
      <c r="V46" s="37">
        <f t="shared" si="9"/>
        <v>0</v>
      </c>
      <c r="W46" s="37">
        <f t="shared" si="9"/>
        <v>0</v>
      </c>
      <c r="X46" s="37">
        <f t="shared" si="9"/>
        <v>0</v>
      </c>
      <c r="Y46" s="37">
        <f t="shared" si="9"/>
        <v>0</v>
      </c>
      <c r="Z46" s="37">
        <f t="shared" si="9"/>
        <v>0</v>
      </c>
      <c r="AA46" s="37">
        <f t="shared" si="9"/>
        <v>0</v>
      </c>
      <c r="AB46" s="37">
        <f t="shared" si="9"/>
        <v>0</v>
      </c>
      <c r="AC46" s="37">
        <f t="shared" si="9"/>
        <v>600.65725592999991</v>
      </c>
      <c r="AD46" s="37">
        <f t="shared" si="9"/>
        <v>322.76097805833336</v>
      </c>
      <c r="AE46" s="37">
        <f t="shared" si="9"/>
        <v>295.49</v>
      </c>
      <c r="AF46" s="37">
        <f t="shared" si="9"/>
        <v>460.33</v>
      </c>
      <c r="AG46" s="37">
        <f t="shared" si="9"/>
        <v>113.82</v>
      </c>
      <c r="AH46" s="37">
        <f t="shared" si="9"/>
        <v>179.52917969546996</v>
      </c>
      <c r="AI46" s="37">
        <f t="shared" si="9"/>
        <v>0</v>
      </c>
      <c r="AJ46" s="37">
        <f t="shared" si="9"/>
        <v>0</v>
      </c>
      <c r="AK46" s="37">
        <f t="shared" si="9"/>
        <v>0</v>
      </c>
      <c r="AL46" s="37">
        <f t="shared" si="9"/>
        <v>0</v>
      </c>
      <c r="AM46" s="37">
        <f t="shared" si="9"/>
        <v>0</v>
      </c>
      <c r="AN46" s="37">
        <f t="shared" si="9"/>
        <v>0</v>
      </c>
      <c r="AO46" s="37">
        <f t="shared" si="9"/>
        <v>1079.3664356254701</v>
      </c>
      <c r="AP46" s="37">
        <f t="shared" si="9"/>
        <v>893.22097805833334</v>
      </c>
      <c r="AQ46" s="37" t="s">
        <v>39</v>
      </c>
    </row>
    <row r="47" spans="1:43" s="33" customFormat="1" ht="47.25" x14ac:dyDescent="0.25">
      <c r="A47" s="34" t="s">
        <v>87</v>
      </c>
      <c r="B47" s="35" t="s">
        <v>88</v>
      </c>
      <c r="C47" s="3" t="s">
        <v>38</v>
      </c>
      <c r="D47" s="3" t="s">
        <v>39</v>
      </c>
      <c r="E47" s="3" t="s">
        <v>39</v>
      </c>
      <c r="F47" s="3" t="s">
        <v>39</v>
      </c>
      <c r="G47" s="3" t="s">
        <v>39</v>
      </c>
      <c r="H47" s="37" t="s">
        <v>39</v>
      </c>
      <c r="I47" s="37" t="s">
        <v>39</v>
      </c>
      <c r="J47" s="37">
        <f>J49</f>
        <v>0</v>
      </c>
      <c r="K47" s="37">
        <f t="shared" ref="K47:AP47" si="10">K49</f>
        <v>1009.9704259526399</v>
      </c>
      <c r="L47" s="37">
        <f t="shared" si="10"/>
        <v>186.27279999999999</v>
      </c>
      <c r="M47" s="37">
        <f t="shared" si="10"/>
        <v>819.57417601163991</v>
      </c>
      <c r="N47" s="37">
        <f t="shared" si="10"/>
        <v>4.1234499409999996</v>
      </c>
      <c r="O47" s="37">
        <f t="shared" si="10"/>
        <v>0</v>
      </c>
      <c r="P47" s="37">
        <f t="shared" si="10"/>
        <v>0</v>
      </c>
      <c r="Q47" s="37">
        <f t="shared" si="10"/>
        <v>49.22</v>
      </c>
      <c r="R47" s="37">
        <f t="shared" si="10"/>
        <v>0</v>
      </c>
      <c r="S47" s="37">
        <f t="shared" si="10"/>
        <v>2.8109780583333341</v>
      </c>
      <c r="T47" s="37">
        <f t="shared" si="10"/>
        <v>270.73</v>
      </c>
      <c r="U47" s="37">
        <f t="shared" si="10"/>
        <v>0</v>
      </c>
      <c r="V47" s="37">
        <f t="shared" si="10"/>
        <v>0</v>
      </c>
      <c r="W47" s="37">
        <f t="shared" si="10"/>
        <v>0</v>
      </c>
      <c r="X47" s="37">
        <f t="shared" si="10"/>
        <v>0</v>
      </c>
      <c r="Y47" s="37">
        <f t="shared" si="10"/>
        <v>0</v>
      </c>
      <c r="Z47" s="37">
        <f t="shared" si="10"/>
        <v>0</v>
      </c>
      <c r="AA47" s="37">
        <f t="shared" si="10"/>
        <v>0</v>
      </c>
      <c r="AB47" s="37">
        <f t="shared" si="10"/>
        <v>0</v>
      </c>
      <c r="AC47" s="37">
        <f t="shared" si="10"/>
        <v>600.65725592999991</v>
      </c>
      <c r="AD47" s="37">
        <f t="shared" si="10"/>
        <v>322.76097805833336</v>
      </c>
      <c r="AE47" s="37">
        <f t="shared" si="10"/>
        <v>295.49</v>
      </c>
      <c r="AF47" s="37">
        <f t="shared" si="10"/>
        <v>460.33</v>
      </c>
      <c r="AG47" s="37">
        <f t="shared" si="10"/>
        <v>113.82</v>
      </c>
      <c r="AH47" s="37">
        <f t="shared" si="10"/>
        <v>179.52917969546996</v>
      </c>
      <c r="AI47" s="37">
        <f t="shared" si="10"/>
        <v>0</v>
      </c>
      <c r="AJ47" s="37">
        <f t="shared" si="10"/>
        <v>0</v>
      </c>
      <c r="AK47" s="37">
        <f t="shared" si="10"/>
        <v>0</v>
      </c>
      <c r="AL47" s="37">
        <f t="shared" si="10"/>
        <v>0</v>
      </c>
      <c r="AM47" s="37">
        <f t="shared" si="10"/>
        <v>0</v>
      </c>
      <c r="AN47" s="37">
        <f t="shared" si="10"/>
        <v>0</v>
      </c>
      <c r="AO47" s="37">
        <f t="shared" si="10"/>
        <v>1079.3664356254701</v>
      </c>
      <c r="AP47" s="37">
        <f t="shared" si="10"/>
        <v>893.22097805833334</v>
      </c>
      <c r="AQ47" s="37" t="s">
        <v>39</v>
      </c>
    </row>
    <row r="48" spans="1:43" s="33" customFormat="1" ht="31.5" x14ac:dyDescent="0.25">
      <c r="A48" s="34" t="s">
        <v>89</v>
      </c>
      <c r="B48" s="35" t="s">
        <v>90</v>
      </c>
      <c r="C48" s="3" t="s">
        <v>38</v>
      </c>
      <c r="D48" s="3" t="s">
        <v>39</v>
      </c>
      <c r="E48" s="3" t="s">
        <v>39</v>
      </c>
      <c r="F48" s="3" t="s">
        <v>39</v>
      </c>
      <c r="G48" s="3" t="s">
        <v>39</v>
      </c>
      <c r="H48" s="37" t="s">
        <v>39</v>
      </c>
      <c r="I48" s="37" t="s">
        <v>39</v>
      </c>
      <c r="J48" s="37" t="s">
        <v>39</v>
      </c>
      <c r="K48" s="37" t="s">
        <v>39</v>
      </c>
      <c r="L48" s="37" t="s">
        <v>39</v>
      </c>
      <c r="M48" s="37" t="s">
        <v>39</v>
      </c>
      <c r="N48" s="37" t="s">
        <v>39</v>
      </c>
      <c r="O48" s="37" t="s">
        <v>39</v>
      </c>
      <c r="P48" s="37" t="s">
        <v>39</v>
      </c>
      <c r="Q48" s="37" t="s">
        <v>39</v>
      </c>
      <c r="R48" s="37" t="s">
        <v>39</v>
      </c>
      <c r="S48" s="37" t="s">
        <v>39</v>
      </c>
      <c r="T48" s="37" t="s">
        <v>39</v>
      </c>
      <c r="U48" s="37" t="s">
        <v>39</v>
      </c>
      <c r="V48" s="37" t="s">
        <v>39</v>
      </c>
      <c r="W48" s="37" t="s">
        <v>39</v>
      </c>
      <c r="X48" s="37" t="s">
        <v>39</v>
      </c>
      <c r="Y48" s="37" t="s">
        <v>39</v>
      </c>
      <c r="Z48" s="37" t="s">
        <v>39</v>
      </c>
      <c r="AA48" s="37" t="s">
        <v>39</v>
      </c>
      <c r="AB48" s="37" t="s">
        <v>39</v>
      </c>
      <c r="AC48" s="37" t="s">
        <v>39</v>
      </c>
      <c r="AD48" s="37" t="s">
        <v>39</v>
      </c>
      <c r="AE48" s="37" t="s">
        <v>39</v>
      </c>
      <c r="AF48" s="37" t="s">
        <v>39</v>
      </c>
      <c r="AG48" s="37" t="s">
        <v>39</v>
      </c>
      <c r="AH48" s="37" t="s">
        <v>39</v>
      </c>
      <c r="AI48" s="37" t="s">
        <v>39</v>
      </c>
      <c r="AJ48" s="37" t="s">
        <v>39</v>
      </c>
      <c r="AK48" s="37" t="s">
        <v>39</v>
      </c>
      <c r="AL48" s="37" t="s">
        <v>39</v>
      </c>
      <c r="AM48" s="37" t="s">
        <v>39</v>
      </c>
      <c r="AN48" s="37" t="s">
        <v>39</v>
      </c>
      <c r="AO48" s="37" t="s">
        <v>39</v>
      </c>
      <c r="AP48" s="37" t="s">
        <v>39</v>
      </c>
      <c r="AQ48" s="37" t="s">
        <v>39</v>
      </c>
    </row>
    <row r="49" spans="1:48" s="33" customFormat="1" ht="47.25" x14ac:dyDescent="0.25">
      <c r="A49" s="34" t="s">
        <v>91</v>
      </c>
      <c r="B49" s="35" t="s">
        <v>92</v>
      </c>
      <c r="C49" s="3" t="s">
        <v>38</v>
      </c>
      <c r="D49" s="3" t="s">
        <v>39</v>
      </c>
      <c r="E49" s="3" t="s">
        <v>39</v>
      </c>
      <c r="F49" s="3" t="s">
        <v>39</v>
      </c>
      <c r="G49" s="3" t="s">
        <v>39</v>
      </c>
      <c r="H49" s="37" t="s">
        <v>39</v>
      </c>
      <c r="I49" s="37" t="s">
        <v>39</v>
      </c>
      <c r="J49" s="7">
        <f>J50+J55</f>
        <v>0</v>
      </c>
      <c r="K49" s="7">
        <f>K50+K55+K51+K52+K54+K53+K56+K57+K58+K59+K60+K61+K62</f>
        <v>1009.9704259526399</v>
      </c>
      <c r="L49" s="7">
        <f t="shared" ref="L49:AP49" si="11">L50+L55+L51+L52+L54+L53+L56+L57+L58+L59+L60+L61+L62</f>
        <v>186.27279999999999</v>
      </c>
      <c r="M49" s="7">
        <f t="shared" si="11"/>
        <v>819.57417601163991</v>
      </c>
      <c r="N49" s="7">
        <f t="shared" si="11"/>
        <v>4.1234499409999996</v>
      </c>
      <c r="O49" s="7">
        <f t="shared" si="11"/>
        <v>0</v>
      </c>
      <c r="P49" s="7">
        <f t="shared" si="11"/>
        <v>0</v>
      </c>
      <c r="Q49" s="7">
        <f t="shared" si="11"/>
        <v>49.22</v>
      </c>
      <c r="R49" s="7">
        <f t="shared" si="11"/>
        <v>0</v>
      </c>
      <c r="S49" s="7">
        <f t="shared" si="11"/>
        <v>2.8109780583333341</v>
      </c>
      <c r="T49" s="7">
        <f t="shared" si="11"/>
        <v>270.73</v>
      </c>
      <c r="U49" s="7">
        <f t="shared" si="11"/>
        <v>0</v>
      </c>
      <c r="V49" s="7">
        <f t="shared" si="11"/>
        <v>0</v>
      </c>
      <c r="W49" s="7">
        <f t="shared" si="11"/>
        <v>0</v>
      </c>
      <c r="X49" s="7">
        <f t="shared" si="11"/>
        <v>0</v>
      </c>
      <c r="Y49" s="7">
        <f t="shared" si="11"/>
        <v>0</v>
      </c>
      <c r="Z49" s="7">
        <f t="shared" si="11"/>
        <v>0</v>
      </c>
      <c r="AA49" s="7">
        <f t="shared" si="11"/>
        <v>0</v>
      </c>
      <c r="AB49" s="7">
        <f t="shared" si="11"/>
        <v>0</v>
      </c>
      <c r="AC49" s="7">
        <f t="shared" si="11"/>
        <v>600.65725592999991</v>
      </c>
      <c r="AD49" s="7">
        <f t="shared" si="11"/>
        <v>322.76097805833336</v>
      </c>
      <c r="AE49" s="7">
        <f t="shared" si="11"/>
        <v>295.49</v>
      </c>
      <c r="AF49" s="7">
        <f t="shared" si="11"/>
        <v>460.33</v>
      </c>
      <c r="AG49" s="7">
        <f t="shared" si="11"/>
        <v>113.82</v>
      </c>
      <c r="AH49" s="7">
        <f t="shared" si="11"/>
        <v>179.52917969546996</v>
      </c>
      <c r="AI49" s="7">
        <f t="shared" si="11"/>
        <v>0</v>
      </c>
      <c r="AJ49" s="7">
        <f t="shared" si="11"/>
        <v>0</v>
      </c>
      <c r="AK49" s="7">
        <f t="shared" si="11"/>
        <v>0</v>
      </c>
      <c r="AL49" s="7">
        <f t="shared" si="11"/>
        <v>0</v>
      </c>
      <c r="AM49" s="7">
        <f t="shared" si="11"/>
        <v>0</v>
      </c>
      <c r="AN49" s="7">
        <f t="shared" si="11"/>
        <v>0</v>
      </c>
      <c r="AO49" s="7">
        <f t="shared" si="11"/>
        <v>1079.3664356254701</v>
      </c>
      <c r="AP49" s="7">
        <f t="shared" si="11"/>
        <v>893.22097805833334</v>
      </c>
      <c r="AQ49" s="3" t="s">
        <v>39</v>
      </c>
      <c r="AV49" s="39"/>
    </row>
    <row r="50" spans="1:48" s="43" customFormat="1" ht="31.5" x14ac:dyDescent="0.25">
      <c r="A50" s="34" t="s">
        <v>155</v>
      </c>
      <c r="B50" s="35" t="s">
        <v>156</v>
      </c>
      <c r="C50" s="42" t="s">
        <v>150</v>
      </c>
      <c r="D50" s="3" t="s">
        <v>135</v>
      </c>
      <c r="E50" s="3">
        <v>2025</v>
      </c>
      <c r="F50" s="3">
        <v>2025</v>
      </c>
      <c r="G50" s="3">
        <v>2025</v>
      </c>
      <c r="H50" s="3" t="s">
        <v>39</v>
      </c>
      <c r="I50" s="3" t="s">
        <v>39</v>
      </c>
      <c r="J50" s="7">
        <v>0</v>
      </c>
      <c r="K50" s="7">
        <f>L50+M50+N50+O50</f>
        <v>0.58458113</v>
      </c>
      <c r="L50" s="7">
        <v>0</v>
      </c>
      <c r="M50" s="7">
        <v>0</v>
      </c>
      <c r="N50" s="7">
        <f>0.54481*1.073</f>
        <v>0.58458113</v>
      </c>
      <c r="O50" s="7">
        <v>0</v>
      </c>
      <c r="P50" s="7">
        <v>0</v>
      </c>
      <c r="Q50" s="7">
        <v>0</v>
      </c>
      <c r="R50" s="7">
        <v>0</v>
      </c>
      <c r="S50" s="7">
        <f>AD50</f>
        <v>0.96397500000000003</v>
      </c>
      <c r="T50" s="7">
        <v>0</v>
      </c>
      <c r="U50" s="7">
        <v>0</v>
      </c>
      <c r="V50" s="7">
        <v>0</v>
      </c>
      <c r="W50" s="7">
        <v>0</v>
      </c>
      <c r="X50" s="7">
        <v>0</v>
      </c>
      <c r="Y50" s="7">
        <v>0</v>
      </c>
      <c r="Z50" s="7">
        <v>0</v>
      </c>
      <c r="AA50" s="7">
        <v>0</v>
      </c>
      <c r="AB50" s="7">
        <v>0</v>
      </c>
      <c r="AC50" s="7">
        <f>0.54481*1.073</f>
        <v>0.58458113</v>
      </c>
      <c r="AD50" s="38">
        <f>0.963975</f>
        <v>0.96397500000000003</v>
      </c>
      <c r="AE50" s="7">
        <v>0</v>
      </c>
      <c r="AF50" s="7">
        <v>0</v>
      </c>
      <c r="AG50" s="7">
        <v>0</v>
      </c>
      <c r="AH50" s="7">
        <v>0</v>
      </c>
      <c r="AI50" s="7">
        <v>0</v>
      </c>
      <c r="AJ50" s="7">
        <v>0</v>
      </c>
      <c r="AK50" s="7">
        <v>0</v>
      </c>
      <c r="AL50" s="7">
        <v>0</v>
      </c>
      <c r="AM50" s="7">
        <v>0</v>
      </c>
      <c r="AN50" s="7">
        <v>0</v>
      </c>
      <c r="AO50" s="7">
        <f t="shared" ref="AO50:AO54" si="12">AG50+AC50+AE50+AM50+AK50+AI50</f>
        <v>0.58458113</v>
      </c>
      <c r="AP50" s="38">
        <f>AD50</f>
        <v>0.96397500000000003</v>
      </c>
      <c r="AQ50" s="3" t="s">
        <v>39</v>
      </c>
      <c r="AT50" s="44">
        <f t="shared" ref="AT50:AT55" si="13">AO50-K50</f>
        <v>0</v>
      </c>
    </row>
    <row r="51" spans="1:48" s="43" customFormat="1" ht="31.5" x14ac:dyDescent="0.25">
      <c r="A51" s="34" t="s">
        <v>157</v>
      </c>
      <c r="B51" s="35" t="s">
        <v>158</v>
      </c>
      <c r="C51" s="42" t="s">
        <v>151</v>
      </c>
      <c r="D51" s="3" t="s">
        <v>135</v>
      </c>
      <c r="E51" s="3">
        <v>2025</v>
      </c>
      <c r="F51" s="3">
        <v>2025</v>
      </c>
      <c r="G51" s="3">
        <v>2025</v>
      </c>
      <c r="H51" s="3" t="s">
        <v>39</v>
      </c>
      <c r="I51" s="3" t="s">
        <v>39</v>
      </c>
      <c r="J51" s="7">
        <v>0</v>
      </c>
      <c r="K51" s="7">
        <f t="shared" ref="K51:K53" si="14">L51+M51+N51+O51</f>
        <v>0.58975835499999996</v>
      </c>
      <c r="L51" s="7">
        <v>0</v>
      </c>
      <c r="M51" s="7">
        <v>0</v>
      </c>
      <c r="N51" s="7">
        <f>0.549635*1.073</f>
        <v>0.58975835499999996</v>
      </c>
      <c r="O51" s="7">
        <v>0</v>
      </c>
      <c r="P51" s="7">
        <v>0</v>
      </c>
      <c r="Q51" s="7">
        <v>0</v>
      </c>
      <c r="R51" s="7">
        <v>0</v>
      </c>
      <c r="S51" s="7">
        <f t="shared" ref="S51:S54" si="15">AD51</f>
        <v>0.343040016666667</v>
      </c>
      <c r="T51" s="7">
        <v>0</v>
      </c>
      <c r="U51" s="7">
        <v>0</v>
      </c>
      <c r="V51" s="7">
        <v>0</v>
      </c>
      <c r="W51" s="7">
        <v>0</v>
      </c>
      <c r="X51" s="7">
        <v>0</v>
      </c>
      <c r="Y51" s="7">
        <v>0</v>
      </c>
      <c r="Z51" s="7">
        <v>0</v>
      </c>
      <c r="AA51" s="7">
        <v>0</v>
      </c>
      <c r="AB51" s="7">
        <v>0</v>
      </c>
      <c r="AC51" s="7">
        <f>0.5496*1.073</f>
        <v>0.58972079999999993</v>
      </c>
      <c r="AD51" s="7">
        <f>0.343040016666667</f>
        <v>0.343040016666667</v>
      </c>
      <c r="AE51" s="7">
        <v>0</v>
      </c>
      <c r="AF51" s="7">
        <v>0</v>
      </c>
      <c r="AG51" s="7">
        <v>0</v>
      </c>
      <c r="AH51" s="7">
        <v>0</v>
      </c>
      <c r="AI51" s="7">
        <v>0</v>
      </c>
      <c r="AJ51" s="7">
        <v>0</v>
      </c>
      <c r="AK51" s="7">
        <v>0</v>
      </c>
      <c r="AL51" s="7">
        <v>0</v>
      </c>
      <c r="AM51" s="7">
        <v>0</v>
      </c>
      <c r="AN51" s="7">
        <v>0</v>
      </c>
      <c r="AO51" s="7">
        <f t="shared" si="12"/>
        <v>0.58972079999999993</v>
      </c>
      <c r="AP51" s="38">
        <f t="shared" ref="AP51:AP54" si="16">AD51</f>
        <v>0.343040016666667</v>
      </c>
      <c r="AQ51" s="3" t="s">
        <v>39</v>
      </c>
      <c r="AT51" s="44">
        <f t="shared" si="13"/>
        <v>-3.7555000000022432E-5</v>
      </c>
    </row>
    <row r="52" spans="1:48" s="43" customFormat="1" ht="31.5" x14ac:dyDescent="0.25">
      <c r="A52" s="34" t="s">
        <v>159</v>
      </c>
      <c r="B52" s="35" t="s">
        <v>160</v>
      </c>
      <c r="C52" s="42" t="s">
        <v>152</v>
      </c>
      <c r="D52" s="3" t="s">
        <v>135</v>
      </c>
      <c r="E52" s="3">
        <v>2025</v>
      </c>
      <c r="F52" s="3">
        <v>2025</v>
      </c>
      <c r="G52" s="3">
        <v>2025</v>
      </c>
      <c r="H52" s="3" t="s">
        <v>39</v>
      </c>
      <c r="I52" s="3" t="s">
        <v>39</v>
      </c>
      <c r="J52" s="7">
        <v>0</v>
      </c>
      <c r="K52" s="7">
        <f t="shared" si="14"/>
        <v>1.26783534</v>
      </c>
      <c r="L52" s="7">
        <v>0</v>
      </c>
      <c r="M52" s="7">
        <v>0</v>
      </c>
      <c r="N52" s="7">
        <f>1.18158*1.073</f>
        <v>1.26783534</v>
      </c>
      <c r="O52" s="7">
        <v>0</v>
      </c>
      <c r="P52" s="7">
        <v>0</v>
      </c>
      <c r="Q52" s="7">
        <v>0</v>
      </c>
      <c r="R52" s="7">
        <v>0</v>
      </c>
      <c r="S52" s="7">
        <f t="shared" si="15"/>
        <v>0.68608004166666703</v>
      </c>
      <c r="T52" s="7">
        <v>0</v>
      </c>
      <c r="U52" s="7">
        <v>0</v>
      </c>
      <c r="V52" s="7">
        <v>0</v>
      </c>
      <c r="W52" s="7">
        <v>0</v>
      </c>
      <c r="X52" s="7">
        <v>0</v>
      </c>
      <c r="Y52" s="7">
        <v>0</v>
      </c>
      <c r="Z52" s="7">
        <v>0</v>
      </c>
      <c r="AA52" s="7">
        <v>0</v>
      </c>
      <c r="AB52" s="7">
        <v>0</v>
      </c>
      <c r="AC52" s="7">
        <f>1.182*1.073</f>
        <v>1.2682859999999998</v>
      </c>
      <c r="AD52" s="7">
        <f>0.686080041666667</f>
        <v>0.68608004166666703</v>
      </c>
      <c r="AE52" s="7">
        <v>0</v>
      </c>
      <c r="AF52" s="7">
        <v>0</v>
      </c>
      <c r="AG52" s="7">
        <v>0</v>
      </c>
      <c r="AH52" s="7">
        <v>0</v>
      </c>
      <c r="AI52" s="7">
        <v>0</v>
      </c>
      <c r="AJ52" s="7">
        <v>0</v>
      </c>
      <c r="AK52" s="7">
        <v>0</v>
      </c>
      <c r="AL52" s="7">
        <v>0</v>
      </c>
      <c r="AM52" s="7">
        <v>0</v>
      </c>
      <c r="AN52" s="7">
        <v>0</v>
      </c>
      <c r="AO52" s="7">
        <f t="shared" si="12"/>
        <v>1.2682859999999998</v>
      </c>
      <c r="AP52" s="38">
        <f t="shared" si="16"/>
        <v>0.68608004166666703</v>
      </c>
      <c r="AQ52" s="3" t="s">
        <v>39</v>
      </c>
      <c r="AT52" s="44">
        <f t="shared" si="13"/>
        <v>4.5065999999982509E-4</v>
      </c>
    </row>
    <row r="53" spans="1:48" s="43" customFormat="1" ht="31.5" x14ac:dyDescent="0.25">
      <c r="A53" s="34" t="s">
        <v>161</v>
      </c>
      <c r="B53" s="35" t="s">
        <v>165</v>
      </c>
      <c r="C53" s="42" t="s">
        <v>153</v>
      </c>
      <c r="D53" s="3" t="s">
        <v>135</v>
      </c>
      <c r="E53" s="3">
        <v>2025</v>
      </c>
      <c r="F53" s="3">
        <v>2025</v>
      </c>
      <c r="G53" s="3">
        <v>2025</v>
      </c>
      <c r="H53" s="3" t="s">
        <v>39</v>
      </c>
      <c r="I53" s="3" t="s">
        <v>39</v>
      </c>
      <c r="J53" s="7">
        <v>0</v>
      </c>
      <c r="K53" s="7">
        <f t="shared" si="14"/>
        <v>1.1975452559999999</v>
      </c>
      <c r="L53" s="7">
        <v>0</v>
      </c>
      <c r="M53" s="7">
        <v>0</v>
      </c>
      <c r="N53" s="7">
        <f>1.116072*1.073</f>
        <v>1.1975452559999999</v>
      </c>
      <c r="O53" s="7">
        <v>0</v>
      </c>
      <c r="P53" s="7">
        <v>0</v>
      </c>
      <c r="Q53" s="7">
        <v>0</v>
      </c>
      <c r="R53" s="7">
        <v>0</v>
      </c>
      <c r="S53" s="7">
        <f t="shared" si="15"/>
        <v>0.62192199999999997</v>
      </c>
      <c r="T53" s="7">
        <v>0</v>
      </c>
      <c r="U53" s="7">
        <v>0</v>
      </c>
      <c r="V53" s="7">
        <v>0</v>
      </c>
      <c r="W53" s="7">
        <v>0</v>
      </c>
      <c r="X53" s="7">
        <v>0</v>
      </c>
      <c r="Y53" s="7">
        <v>0</v>
      </c>
      <c r="Z53" s="7">
        <v>0</v>
      </c>
      <c r="AA53" s="7">
        <v>0</v>
      </c>
      <c r="AB53" s="7">
        <v>0</v>
      </c>
      <c r="AC53" s="7">
        <f>1.116*1.073</f>
        <v>1.197468</v>
      </c>
      <c r="AD53" s="7">
        <f>0.621922</f>
        <v>0.62192199999999997</v>
      </c>
      <c r="AE53" s="7">
        <v>0</v>
      </c>
      <c r="AF53" s="7">
        <v>0</v>
      </c>
      <c r="AG53" s="7">
        <v>0</v>
      </c>
      <c r="AH53" s="7">
        <v>0</v>
      </c>
      <c r="AI53" s="7">
        <v>0</v>
      </c>
      <c r="AJ53" s="7">
        <v>0</v>
      </c>
      <c r="AK53" s="7">
        <v>0</v>
      </c>
      <c r="AL53" s="7">
        <v>0</v>
      </c>
      <c r="AM53" s="7">
        <v>0</v>
      </c>
      <c r="AN53" s="7">
        <v>0</v>
      </c>
      <c r="AO53" s="7">
        <f t="shared" si="12"/>
        <v>1.197468</v>
      </c>
      <c r="AP53" s="38">
        <f t="shared" si="16"/>
        <v>0.62192199999999997</v>
      </c>
      <c r="AQ53" s="3" t="s">
        <v>39</v>
      </c>
      <c r="AT53" s="44">
        <f t="shared" si="13"/>
        <v>-7.7255999999970015E-5</v>
      </c>
    </row>
    <row r="54" spans="1:48" s="43" customFormat="1" ht="31.5" x14ac:dyDescent="0.25">
      <c r="A54" s="34" t="s">
        <v>162</v>
      </c>
      <c r="B54" s="35" t="s">
        <v>163</v>
      </c>
      <c r="C54" s="42" t="s">
        <v>154</v>
      </c>
      <c r="D54" s="3" t="s">
        <v>135</v>
      </c>
      <c r="E54" s="3">
        <v>2025</v>
      </c>
      <c r="F54" s="3">
        <v>2025</v>
      </c>
      <c r="G54" s="3">
        <v>2025</v>
      </c>
      <c r="H54" s="3" t="s">
        <v>39</v>
      </c>
      <c r="I54" s="3" t="s">
        <v>39</v>
      </c>
      <c r="J54" s="7">
        <v>0</v>
      </c>
      <c r="K54" s="7">
        <f>L54+M54+N54+O54</f>
        <v>0.48372985999999996</v>
      </c>
      <c r="L54" s="7">
        <v>0</v>
      </c>
      <c r="M54" s="7">
        <v>0</v>
      </c>
      <c r="N54" s="7">
        <f>0.45082*1.073</f>
        <v>0.48372985999999996</v>
      </c>
      <c r="O54" s="7">
        <v>0</v>
      </c>
      <c r="P54" s="7">
        <v>0</v>
      </c>
      <c r="Q54" s="7">
        <v>0</v>
      </c>
      <c r="R54" s="7">
        <v>0</v>
      </c>
      <c r="S54" s="7">
        <f t="shared" si="15"/>
        <v>0.195961</v>
      </c>
      <c r="T54" s="7">
        <v>0</v>
      </c>
      <c r="U54" s="7">
        <v>0</v>
      </c>
      <c r="V54" s="7">
        <v>0</v>
      </c>
      <c r="W54" s="7">
        <v>0</v>
      </c>
      <c r="X54" s="7">
        <v>0</v>
      </c>
      <c r="Y54" s="7">
        <v>0</v>
      </c>
      <c r="Z54" s="7">
        <v>0</v>
      </c>
      <c r="AA54" s="7">
        <v>0</v>
      </c>
      <c r="AB54" s="7">
        <v>0</v>
      </c>
      <c r="AC54" s="7">
        <f>0.45*1.073</f>
        <v>0.48285</v>
      </c>
      <c r="AD54" s="7">
        <f>0.195961</f>
        <v>0.195961</v>
      </c>
      <c r="AE54" s="7">
        <v>0</v>
      </c>
      <c r="AF54" s="7">
        <v>0</v>
      </c>
      <c r="AG54" s="7">
        <v>0</v>
      </c>
      <c r="AH54" s="7">
        <v>0</v>
      </c>
      <c r="AI54" s="7">
        <v>0</v>
      </c>
      <c r="AJ54" s="7">
        <v>0</v>
      </c>
      <c r="AK54" s="7">
        <v>0</v>
      </c>
      <c r="AL54" s="7">
        <v>0</v>
      </c>
      <c r="AM54" s="7">
        <v>0</v>
      </c>
      <c r="AN54" s="7">
        <v>0</v>
      </c>
      <c r="AO54" s="7">
        <f t="shared" si="12"/>
        <v>0.48285</v>
      </c>
      <c r="AP54" s="38">
        <f t="shared" si="16"/>
        <v>0.195961</v>
      </c>
      <c r="AQ54" s="3" t="s">
        <v>39</v>
      </c>
      <c r="AT54" s="44">
        <f t="shared" si="13"/>
        <v>-8.7985999999995457E-4</v>
      </c>
    </row>
    <row r="55" spans="1:48" s="21" customFormat="1" ht="33.75" customHeight="1" x14ac:dyDescent="0.25">
      <c r="A55" s="14" t="s">
        <v>164</v>
      </c>
      <c r="B55" s="15" t="s">
        <v>136</v>
      </c>
      <c r="C55" s="16" t="s">
        <v>142</v>
      </c>
      <c r="D55" s="13" t="s">
        <v>135</v>
      </c>
      <c r="E55" s="17">
        <v>2025</v>
      </c>
      <c r="F55" s="17">
        <v>2027</v>
      </c>
      <c r="G55" s="17">
        <v>2027</v>
      </c>
      <c r="H55" s="17" t="s">
        <v>39</v>
      </c>
      <c r="I55" s="17" t="s">
        <v>39</v>
      </c>
      <c r="J55" s="18">
        <v>0</v>
      </c>
      <c r="K55" s="18">
        <f>L55+M55+N55+O55</f>
        <v>1005.8469760116399</v>
      </c>
      <c r="L55" s="19">
        <f>(173.6)*1.073</f>
        <v>186.27279999999999</v>
      </c>
      <c r="M55" s="19">
        <f>(382.35)*1.073+261.53*1.073*1.053+96.49*1.073*1.053*1.044</f>
        <v>819.57417601163991</v>
      </c>
      <c r="N55" s="19">
        <v>0</v>
      </c>
      <c r="O55" s="19">
        <v>0</v>
      </c>
      <c r="P55" s="18">
        <v>0</v>
      </c>
      <c r="Q55" s="18">
        <v>49.22</v>
      </c>
      <c r="R55" s="18">
        <v>0</v>
      </c>
      <c r="S55" s="18">
        <v>0</v>
      </c>
      <c r="T55" s="18">
        <v>270.73</v>
      </c>
      <c r="U55" s="18">
        <v>0</v>
      </c>
      <c r="V55" s="18">
        <v>0</v>
      </c>
      <c r="W55" s="18">
        <v>0</v>
      </c>
      <c r="X55" s="18">
        <v>0</v>
      </c>
      <c r="Y55" s="18">
        <v>0</v>
      </c>
      <c r="Z55" s="18">
        <v>0</v>
      </c>
      <c r="AA55" s="18">
        <v>0</v>
      </c>
      <c r="AB55" s="18">
        <v>0</v>
      </c>
      <c r="AC55" s="18">
        <f>555.95*1.073</f>
        <v>596.53435000000002</v>
      </c>
      <c r="AD55" s="18">
        <v>319.95</v>
      </c>
      <c r="AE55" s="18">
        <v>295.49</v>
      </c>
      <c r="AF55" s="18">
        <v>460.33</v>
      </c>
      <c r="AG55" s="18">
        <v>113.82</v>
      </c>
      <c r="AH55" s="18">
        <v>110.13</v>
      </c>
      <c r="AI55" s="18">
        <v>0</v>
      </c>
      <c r="AJ55" s="18">
        <v>0</v>
      </c>
      <c r="AK55" s="18">
        <v>0</v>
      </c>
      <c r="AL55" s="18">
        <v>0</v>
      </c>
      <c r="AM55" s="18">
        <v>0</v>
      </c>
      <c r="AN55" s="18">
        <v>0</v>
      </c>
      <c r="AO55" s="18">
        <f>AG55+AC55+AE55+AM55+AK55+AI55</f>
        <v>1005.8443500000001</v>
      </c>
      <c r="AP55" s="18">
        <f>AH55+AD55+AF55+AN55+AL55+AJ55</f>
        <v>890.41</v>
      </c>
      <c r="AQ55" s="20" t="s">
        <v>39</v>
      </c>
      <c r="AT55" s="22">
        <f t="shared" si="13"/>
        <v>-2.6260116397907041E-3</v>
      </c>
    </row>
    <row r="56" spans="1:48" s="5" customFormat="1" ht="42.75" customHeight="1" x14ac:dyDescent="0.25">
      <c r="A56" s="25" t="s">
        <v>172</v>
      </c>
      <c r="B56" s="26" t="s">
        <v>173</v>
      </c>
      <c r="C56" s="27" t="s">
        <v>174</v>
      </c>
      <c r="D56" s="10" t="s">
        <v>135</v>
      </c>
      <c r="E56" s="4">
        <v>2027</v>
      </c>
      <c r="F56" s="4">
        <v>2027</v>
      </c>
      <c r="G56" s="4" t="s">
        <v>39</v>
      </c>
      <c r="H56" s="4" t="s">
        <v>39</v>
      </c>
      <c r="I56" s="4" t="s">
        <v>39</v>
      </c>
      <c r="J56" s="6">
        <v>0</v>
      </c>
      <c r="K56" s="6">
        <v>0</v>
      </c>
      <c r="L56" s="6">
        <v>0</v>
      </c>
      <c r="M56" s="6">
        <v>0</v>
      </c>
      <c r="N56" s="6">
        <v>0</v>
      </c>
      <c r="O56" s="6">
        <v>0</v>
      </c>
      <c r="P56" s="6">
        <v>0</v>
      </c>
      <c r="Q56" s="6">
        <v>0</v>
      </c>
      <c r="R56" s="6">
        <v>0</v>
      </c>
      <c r="S56" s="6">
        <v>0</v>
      </c>
      <c r="T56" s="6">
        <v>0</v>
      </c>
      <c r="U56" s="6">
        <v>0</v>
      </c>
      <c r="V56" s="6">
        <v>0</v>
      </c>
      <c r="W56" s="6">
        <v>0</v>
      </c>
      <c r="X56" s="6">
        <v>0</v>
      </c>
      <c r="Y56" s="6">
        <v>0</v>
      </c>
      <c r="Z56" s="6">
        <v>0</v>
      </c>
      <c r="AA56" s="6">
        <v>0</v>
      </c>
      <c r="AB56" s="6">
        <v>0</v>
      </c>
      <c r="AC56" s="6">
        <v>0</v>
      </c>
      <c r="AD56" s="6">
        <v>0</v>
      </c>
      <c r="AE56" s="6">
        <v>0</v>
      </c>
      <c r="AF56" s="6">
        <v>0</v>
      </c>
      <c r="AG56" s="6">
        <v>0</v>
      </c>
      <c r="AH56" s="24">
        <v>8.0037100222499991</v>
      </c>
      <c r="AI56" s="6">
        <v>0</v>
      </c>
      <c r="AJ56" s="6">
        <v>0</v>
      </c>
      <c r="AK56" s="6"/>
      <c r="AL56" s="6"/>
      <c r="AM56" s="6"/>
      <c r="AN56" s="6"/>
      <c r="AO56" s="24">
        <f>AH56</f>
        <v>8.0037100222499991</v>
      </c>
      <c r="AP56" s="6">
        <v>0</v>
      </c>
      <c r="AQ56" s="4" t="s">
        <v>39</v>
      </c>
      <c r="AT56" s="9"/>
    </row>
    <row r="57" spans="1:48" s="5" customFormat="1" ht="33.75" customHeight="1" x14ac:dyDescent="0.25">
      <c r="A57" s="25" t="s">
        <v>175</v>
      </c>
      <c r="B57" s="26" t="s">
        <v>176</v>
      </c>
      <c r="C57" s="27" t="s">
        <v>177</v>
      </c>
      <c r="D57" s="10" t="s">
        <v>135</v>
      </c>
      <c r="E57" s="4">
        <v>2027</v>
      </c>
      <c r="F57" s="4">
        <v>2027</v>
      </c>
      <c r="G57" s="4" t="s">
        <v>39</v>
      </c>
      <c r="H57" s="4" t="s">
        <v>39</v>
      </c>
      <c r="I57" s="4" t="s">
        <v>39</v>
      </c>
      <c r="J57" s="6">
        <v>0</v>
      </c>
      <c r="K57" s="6">
        <v>0</v>
      </c>
      <c r="L57" s="6">
        <v>0</v>
      </c>
      <c r="M57" s="6">
        <v>0</v>
      </c>
      <c r="N57" s="6">
        <v>0</v>
      </c>
      <c r="O57" s="6">
        <v>0</v>
      </c>
      <c r="P57" s="6">
        <v>0</v>
      </c>
      <c r="Q57" s="6">
        <v>0</v>
      </c>
      <c r="R57" s="6">
        <v>0</v>
      </c>
      <c r="S57" s="6">
        <v>0</v>
      </c>
      <c r="T57" s="6">
        <v>0</v>
      </c>
      <c r="U57" s="6">
        <v>0</v>
      </c>
      <c r="V57" s="6">
        <v>0</v>
      </c>
      <c r="W57" s="6">
        <v>0</v>
      </c>
      <c r="X57" s="6">
        <v>0</v>
      </c>
      <c r="Y57" s="6">
        <v>0</v>
      </c>
      <c r="Z57" s="6">
        <v>0</v>
      </c>
      <c r="AA57" s="6">
        <v>0</v>
      </c>
      <c r="AB57" s="6">
        <v>0</v>
      </c>
      <c r="AC57" s="6">
        <v>0</v>
      </c>
      <c r="AD57" s="6">
        <v>0</v>
      </c>
      <c r="AE57" s="6">
        <v>0</v>
      </c>
      <c r="AF57" s="6">
        <v>0</v>
      </c>
      <c r="AG57" s="6">
        <v>0</v>
      </c>
      <c r="AH57" s="24">
        <v>7.5155737024799985</v>
      </c>
      <c r="AI57" s="6">
        <v>0</v>
      </c>
      <c r="AJ57" s="6">
        <v>0</v>
      </c>
      <c r="AK57" s="6"/>
      <c r="AL57" s="6"/>
      <c r="AM57" s="6"/>
      <c r="AN57" s="6"/>
      <c r="AO57" s="24">
        <f t="shared" ref="AO57:AO61" si="17">AH57</f>
        <v>7.5155737024799985</v>
      </c>
      <c r="AP57" s="6">
        <v>0</v>
      </c>
      <c r="AQ57" s="4" t="s">
        <v>39</v>
      </c>
      <c r="AT57" s="9"/>
    </row>
    <row r="58" spans="1:48" s="5" customFormat="1" ht="51.75" customHeight="1" x14ac:dyDescent="0.25">
      <c r="A58" s="25" t="s">
        <v>178</v>
      </c>
      <c r="B58" s="26" t="s">
        <v>179</v>
      </c>
      <c r="C58" s="27" t="s">
        <v>180</v>
      </c>
      <c r="D58" s="10" t="s">
        <v>135</v>
      </c>
      <c r="E58" s="4">
        <v>2027</v>
      </c>
      <c r="F58" s="4">
        <v>2027</v>
      </c>
      <c r="G58" s="4" t="s">
        <v>39</v>
      </c>
      <c r="H58" s="4" t="s">
        <v>39</v>
      </c>
      <c r="I58" s="4" t="s">
        <v>39</v>
      </c>
      <c r="J58" s="6">
        <v>0</v>
      </c>
      <c r="K58" s="6">
        <v>0</v>
      </c>
      <c r="L58" s="6">
        <v>0</v>
      </c>
      <c r="M58" s="6">
        <v>0</v>
      </c>
      <c r="N58" s="6">
        <v>0</v>
      </c>
      <c r="O58" s="6">
        <v>0</v>
      </c>
      <c r="P58" s="6">
        <v>0</v>
      </c>
      <c r="Q58" s="6">
        <v>0</v>
      </c>
      <c r="R58" s="6">
        <v>0</v>
      </c>
      <c r="S58" s="6">
        <v>0</v>
      </c>
      <c r="T58" s="6">
        <v>0</v>
      </c>
      <c r="U58" s="6">
        <v>0</v>
      </c>
      <c r="V58" s="6">
        <v>0</v>
      </c>
      <c r="W58" s="6">
        <v>0</v>
      </c>
      <c r="X58" s="6">
        <v>0</v>
      </c>
      <c r="Y58" s="6">
        <v>0</v>
      </c>
      <c r="Z58" s="6">
        <v>0</v>
      </c>
      <c r="AA58" s="6">
        <v>0</v>
      </c>
      <c r="AB58" s="6">
        <v>0</v>
      </c>
      <c r="AC58" s="6">
        <v>0</v>
      </c>
      <c r="AD58" s="6">
        <v>0</v>
      </c>
      <c r="AE58" s="6">
        <v>0</v>
      </c>
      <c r="AF58" s="6">
        <v>0</v>
      </c>
      <c r="AG58" s="6">
        <v>0</v>
      </c>
      <c r="AH58" s="24">
        <v>10.932527940870001</v>
      </c>
      <c r="AI58" s="6">
        <v>0</v>
      </c>
      <c r="AJ58" s="6">
        <v>0</v>
      </c>
      <c r="AK58" s="6"/>
      <c r="AL58" s="6"/>
      <c r="AM58" s="6"/>
      <c r="AN58" s="6"/>
      <c r="AO58" s="24">
        <f t="shared" si="17"/>
        <v>10.932527940870001</v>
      </c>
      <c r="AP58" s="6">
        <v>0</v>
      </c>
      <c r="AQ58" s="4" t="s">
        <v>39</v>
      </c>
      <c r="AT58" s="9"/>
    </row>
    <row r="59" spans="1:48" s="5" customFormat="1" ht="33.75" customHeight="1" x14ac:dyDescent="0.25">
      <c r="A59" s="25" t="s">
        <v>181</v>
      </c>
      <c r="B59" s="26" t="s">
        <v>182</v>
      </c>
      <c r="C59" s="27" t="s">
        <v>183</v>
      </c>
      <c r="D59" s="10" t="s">
        <v>135</v>
      </c>
      <c r="E59" s="4">
        <v>2027</v>
      </c>
      <c r="F59" s="4">
        <v>2027</v>
      </c>
      <c r="G59" s="4" t="s">
        <v>39</v>
      </c>
      <c r="H59" s="4" t="s">
        <v>39</v>
      </c>
      <c r="I59" s="4" t="s">
        <v>39</v>
      </c>
      <c r="J59" s="6">
        <v>0</v>
      </c>
      <c r="K59" s="6">
        <v>0</v>
      </c>
      <c r="L59" s="6">
        <v>0</v>
      </c>
      <c r="M59" s="6">
        <v>0</v>
      </c>
      <c r="N59" s="6">
        <v>0</v>
      </c>
      <c r="O59" s="6">
        <v>0</v>
      </c>
      <c r="P59" s="6">
        <v>0</v>
      </c>
      <c r="Q59" s="6">
        <v>0</v>
      </c>
      <c r="R59" s="6">
        <v>0</v>
      </c>
      <c r="S59" s="6">
        <v>0</v>
      </c>
      <c r="T59" s="6">
        <v>0</v>
      </c>
      <c r="U59" s="6">
        <v>0</v>
      </c>
      <c r="V59" s="6">
        <v>0</v>
      </c>
      <c r="W59" s="6">
        <v>0</v>
      </c>
      <c r="X59" s="6">
        <v>0</v>
      </c>
      <c r="Y59" s="6">
        <v>0</v>
      </c>
      <c r="Z59" s="6">
        <v>0</v>
      </c>
      <c r="AA59" s="6">
        <v>0</v>
      </c>
      <c r="AB59" s="6">
        <v>0</v>
      </c>
      <c r="AC59" s="6">
        <v>0</v>
      </c>
      <c r="AD59" s="6">
        <v>0</v>
      </c>
      <c r="AE59" s="6">
        <v>0</v>
      </c>
      <c r="AF59" s="6">
        <v>0</v>
      </c>
      <c r="AG59" s="6">
        <v>0</v>
      </c>
      <c r="AH59" s="24">
        <v>7.0274373827099996</v>
      </c>
      <c r="AI59" s="6">
        <v>0</v>
      </c>
      <c r="AJ59" s="6">
        <v>0</v>
      </c>
      <c r="AK59" s="6"/>
      <c r="AL59" s="6"/>
      <c r="AM59" s="6"/>
      <c r="AN59" s="6"/>
      <c r="AO59" s="24">
        <f t="shared" si="17"/>
        <v>7.0274373827099996</v>
      </c>
      <c r="AP59" s="6">
        <v>0</v>
      </c>
      <c r="AQ59" s="4" t="s">
        <v>39</v>
      </c>
      <c r="AT59" s="9"/>
    </row>
    <row r="60" spans="1:48" s="5" customFormat="1" ht="50.25" customHeight="1" x14ac:dyDescent="0.25">
      <c r="A60" s="25" t="s">
        <v>184</v>
      </c>
      <c r="B60" s="26" t="s">
        <v>185</v>
      </c>
      <c r="C60" s="27" t="s">
        <v>186</v>
      </c>
      <c r="D60" s="10" t="s">
        <v>135</v>
      </c>
      <c r="E60" s="4">
        <v>2027</v>
      </c>
      <c r="F60" s="4">
        <v>2027</v>
      </c>
      <c r="G60" s="4" t="s">
        <v>39</v>
      </c>
      <c r="H60" s="4" t="s">
        <v>39</v>
      </c>
      <c r="I60" s="4" t="s">
        <v>39</v>
      </c>
      <c r="J60" s="6">
        <v>0</v>
      </c>
      <c r="K60" s="6">
        <v>0</v>
      </c>
      <c r="L60" s="6">
        <v>0</v>
      </c>
      <c r="M60" s="6">
        <v>0</v>
      </c>
      <c r="N60" s="6">
        <v>0</v>
      </c>
      <c r="O60" s="6">
        <v>0</v>
      </c>
      <c r="P60" s="6">
        <v>0</v>
      </c>
      <c r="Q60" s="6">
        <v>0</v>
      </c>
      <c r="R60" s="6">
        <v>0</v>
      </c>
      <c r="S60" s="6">
        <v>0</v>
      </c>
      <c r="T60" s="6">
        <v>0</v>
      </c>
      <c r="U60" s="6">
        <v>0</v>
      </c>
      <c r="V60" s="6">
        <v>0</v>
      </c>
      <c r="W60" s="6">
        <v>0</v>
      </c>
      <c r="X60" s="6">
        <v>0</v>
      </c>
      <c r="Y60" s="6">
        <v>0</v>
      </c>
      <c r="Z60" s="6">
        <v>0</v>
      </c>
      <c r="AA60" s="6">
        <v>0</v>
      </c>
      <c r="AB60" s="6">
        <v>0</v>
      </c>
      <c r="AC60" s="6">
        <v>0</v>
      </c>
      <c r="AD60" s="6">
        <v>0</v>
      </c>
      <c r="AE60" s="6">
        <v>0</v>
      </c>
      <c r="AF60" s="6">
        <v>0</v>
      </c>
      <c r="AG60" s="6">
        <v>0</v>
      </c>
      <c r="AH60" s="24">
        <v>15.519283724730002</v>
      </c>
      <c r="AI60" s="6">
        <v>0</v>
      </c>
      <c r="AJ60" s="6">
        <v>0</v>
      </c>
      <c r="AK60" s="6"/>
      <c r="AL60" s="6"/>
      <c r="AM60" s="6"/>
      <c r="AN60" s="6"/>
      <c r="AO60" s="24">
        <f t="shared" si="17"/>
        <v>15.519283724730002</v>
      </c>
      <c r="AP60" s="6">
        <v>0</v>
      </c>
      <c r="AQ60" s="4" t="s">
        <v>39</v>
      </c>
      <c r="AT60" s="9"/>
    </row>
    <row r="61" spans="1:48" s="5" customFormat="1" ht="47.25" customHeight="1" x14ac:dyDescent="0.25">
      <c r="A61" s="25" t="s">
        <v>187</v>
      </c>
      <c r="B61" s="26" t="s">
        <v>188</v>
      </c>
      <c r="C61" s="27" t="s">
        <v>189</v>
      </c>
      <c r="D61" s="10" t="s">
        <v>135</v>
      </c>
      <c r="E61" s="4">
        <v>2027</v>
      </c>
      <c r="F61" s="4">
        <v>2027</v>
      </c>
      <c r="G61" s="4" t="s">
        <v>39</v>
      </c>
      <c r="H61" s="4" t="s">
        <v>39</v>
      </c>
      <c r="I61" s="4" t="s">
        <v>39</v>
      </c>
      <c r="J61" s="6">
        <v>0</v>
      </c>
      <c r="K61" s="6">
        <v>0</v>
      </c>
      <c r="L61" s="6">
        <v>0</v>
      </c>
      <c r="M61" s="6">
        <v>0</v>
      </c>
      <c r="N61" s="6">
        <v>0</v>
      </c>
      <c r="O61" s="6">
        <v>0</v>
      </c>
      <c r="P61" s="6">
        <v>0</v>
      </c>
      <c r="Q61" s="6">
        <v>0</v>
      </c>
      <c r="R61" s="6">
        <v>0</v>
      </c>
      <c r="S61" s="6">
        <v>0</v>
      </c>
      <c r="T61" s="6">
        <v>0</v>
      </c>
      <c r="U61" s="6">
        <v>0</v>
      </c>
      <c r="V61" s="6">
        <v>0</v>
      </c>
      <c r="W61" s="6">
        <v>0</v>
      </c>
      <c r="X61" s="6">
        <v>0</v>
      </c>
      <c r="Y61" s="6">
        <v>0</v>
      </c>
      <c r="Z61" s="6">
        <v>0</v>
      </c>
      <c r="AA61" s="6">
        <v>0</v>
      </c>
      <c r="AB61" s="6">
        <v>0</v>
      </c>
      <c r="AC61" s="6">
        <v>0</v>
      </c>
      <c r="AD61" s="6">
        <v>0</v>
      </c>
      <c r="AE61" s="6">
        <v>0</v>
      </c>
      <c r="AF61" s="6">
        <v>0</v>
      </c>
      <c r="AG61" s="6">
        <v>0</v>
      </c>
      <c r="AH61" s="24">
        <v>9.46811898156</v>
      </c>
      <c r="AI61" s="6">
        <v>0</v>
      </c>
      <c r="AJ61" s="6">
        <v>0</v>
      </c>
      <c r="AK61" s="6"/>
      <c r="AL61" s="6"/>
      <c r="AM61" s="6"/>
      <c r="AN61" s="6"/>
      <c r="AO61" s="24">
        <f t="shared" si="17"/>
        <v>9.46811898156</v>
      </c>
      <c r="AP61" s="6">
        <v>0</v>
      </c>
      <c r="AQ61" s="4" t="s">
        <v>39</v>
      </c>
      <c r="AT61" s="9"/>
    </row>
    <row r="62" spans="1:48" s="5" customFormat="1" ht="54" customHeight="1" x14ac:dyDescent="0.25">
      <c r="A62" s="25" t="s">
        <v>190</v>
      </c>
      <c r="B62" s="26" t="s">
        <v>191</v>
      </c>
      <c r="C62" s="27" t="s">
        <v>192</v>
      </c>
      <c r="D62" s="10" t="s">
        <v>135</v>
      </c>
      <c r="E62" s="4">
        <v>2027</v>
      </c>
      <c r="F62" s="4">
        <v>2027</v>
      </c>
      <c r="G62" s="4" t="s">
        <v>39</v>
      </c>
      <c r="H62" s="4" t="s">
        <v>39</v>
      </c>
      <c r="I62" s="4" t="s">
        <v>39</v>
      </c>
      <c r="J62" s="6">
        <v>0</v>
      </c>
      <c r="K62" s="6">
        <v>0</v>
      </c>
      <c r="L62" s="6">
        <v>0</v>
      </c>
      <c r="M62" s="6">
        <v>0</v>
      </c>
      <c r="N62" s="6">
        <v>0</v>
      </c>
      <c r="O62" s="6">
        <v>0</v>
      </c>
      <c r="P62" s="6">
        <v>0</v>
      </c>
      <c r="Q62" s="6">
        <v>0</v>
      </c>
      <c r="R62" s="6">
        <v>0</v>
      </c>
      <c r="S62" s="6">
        <v>0</v>
      </c>
      <c r="T62" s="6">
        <v>0</v>
      </c>
      <c r="U62" s="6">
        <v>0</v>
      </c>
      <c r="V62" s="6">
        <v>0</v>
      </c>
      <c r="W62" s="6">
        <v>0</v>
      </c>
      <c r="X62" s="6">
        <v>0</v>
      </c>
      <c r="Y62" s="6">
        <v>0</v>
      </c>
      <c r="Z62" s="6">
        <v>0</v>
      </c>
      <c r="AA62" s="6">
        <v>0</v>
      </c>
      <c r="AB62" s="6">
        <v>0</v>
      </c>
      <c r="AC62" s="6">
        <v>0</v>
      </c>
      <c r="AD62" s="6">
        <v>0</v>
      </c>
      <c r="AE62" s="6">
        <v>0</v>
      </c>
      <c r="AF62" s="6">
        <v>0</v>
      </c>
      <c r="AG62" s="6">
        <v>0</v>
      </c>
      <c r="AH62" s="24">
        <v>10.932527940870001</v>
      </c>
      <c r="AI62" s="6">
        <v>0</v>
      </c>
      <c r="AJ62" s="6">
        <v>0</v>
      </c>
      <c r="AK62" s="6"/>
      <c r="AL62" s="6"/>
      <c r="AM62" s="6"/>
      <c r="AN62" s="6"/>
      <c r="AO62" s="24">
        <f>AH62</f>
        <v>10.932527940870001</v>
      </c>
      <c r="AP62" s="6">
        <v>0</v>
      </c>
      <c r="AQ62" s="4" t="s">
        <v>39</v>
      </c>
      <c r="AT62" s="9"/>
    </row>
    <row r="63" spans="1:48" s="8" customFormat="1" ht="31.5" hidden="1" x14ac:dyDescent="0.25">
      <c r="A63" s="28" t="s">
        <v>93</v>
      </c>
      <c r="B63" s="29" t="s">
        <v>94</v>
      </c>
      <c r="C63" s="30" t="s">
        <v>38</v>
      </c>
      <c r="D63" s="10" t="s">
        <v>39</v>
      </c>
      <c r="E63" s="10" t="s">
        <v>39</v>
      </c>
      <c r="F63" s="10" t="s">
        <v>39</v>
      </c>
      <c r="G63" s="4" t="s">
        <v>39</v>
      </c>
      <c r="H63" s="11" t="s">
        <v>39</v>
      </c>
      <c r="I63" s="11" t="s">
        <v>39</v>
      </c>
      <c r="J63" s="11" t="s">
        <v>39</v>
      </c>
      <c r="K63" s="11" t="s">
        <v>39</v>
      </c>
      <c r="L63" s="11" t="s">
        <v>39</v>
      </c>
      <c r="M63" s="11" t="s">
        <v>39</v>
      </c>
      <c r="N63" s="11" t="s">
        <v>39</v>
      </c>
      <c r="O63" s="11" t="s">
        <v>39</v>
      </c>
      <c r="P63" s="11" t="s">
        <v>39</v>
      </c>
      <c r="Q63" s="11" t="s">
        <v>39</v>
      </c>
      <c r="R63" s="11" t="s">
        <v>39</v>
      </c>
      <c r="S63" s="11" t="s">
        <v>39</v>
      </c>
      <c r="T63" s="11" t="s">
        <v>39</v>
      </c>
      <c r="U63" s="11" t="s">
        <v>39</v>
      </c>
      <c r="V63" s="11" t="s">
        <v>39</v>
      </c>
      <c r="W63" s="11" t="s">
        <v>39</v>
      </c>
      <c r="X63" s="11" t="s">
        <v>39</v>
      </c>
      <c r="Y63" s="11" t="s">
        <v>39</v>
      </c>
      <c r="Z63" s="11" t="s">
        <v>39</v>
      </c>
      <c r="AA63" s="11" t="s">
        <v>39</v>
      </c>
      <c r="AB63" s="11" t="s">
        <v>39</v>
      </c>
      <c r="AC63" s="11" t="s">
        <v>39</v>
      </c>
      <c r="AD63" s="11" t="s">
        <v>39</v>
      </c>
      <c r="AE63" s="11" t="s">
        <v>39</v>
      </c>
      <c r="AF63" s="11" t="s">
        <v>39</v>
      </c>
      <c r="AG63" s="11" t="s">
        <v>39</v>
      </c>
      <c r="AH63" s="11" t="s">
        <v>39</v>
      </c>
      <c r="AI63" s="11" t="s">
        <v>39</v>
      </c>
      <c r="AJ63" s="11" t="s">
        <v>39</v>
      </c>
      <c r="AK63" s="11" t="s">
        <v>39</v>
      </c>
      <c r="AL63" s="11" t="s">
        <v>39</v>
      </c>
      <c r="AM63" s="11" t="s">
        <v>39</v>
      </c>
      <c r="AN63" s="11" t="s">
        <v>39</v>
      </c>
      <c r="AO63" s="11" t="s">
        <v>39</v>
      </c>
      <c r="AP63" s="11" t="s">
        <v>39</v>
      </c>
      <c r="AQ63" s="11" t="s">
        <v>39</v>
      </c>
    </row>
    <row r="64" spans="1:48" s="8" customFormat="1" hidden="1" x14ac:dyDescent="0.25">
      <c r="A64" s="28" t="s">
        <v>95</v>
      </c>
      <c r="B64" s="29" t="s">
        <v>96</v>
      </c>
      <c r="C64" s="30" t="s">
        <v>38</v>
      </c>
      <c r="D64" s="10" t="s">
        <v>39</v>
      </c>
      <c r="E64" s="10" t="s">
        <v>39</v>
      </c>
      <c r="F64" s="10" t="s">
        <v>39</v>
      </c>
      <c r="G64" s="4" t="s">
        <v>39</v>
      </c>
      <c r="H64" s="11" t="s">
        <v>39</v>
      </c>
      <c r="I64" s="11" t="s">
        <v>39</v>
      </c>
      <c r="J64" s="11" t="s">
        <v>39</v>
      </c>
      <c r="K64" s="11" t="s">
        <v>39</v>
      </c>
      <c r="L64" s="11" t="s">
        <v>39</v>
      </c>
      <c r="M64" s="11" t="s">
        <v>39</v>
      </c>
      <c r="N64" s="11" t="s">
        <v>39</v>
      </c>
      <c r="O64" s="11" t="s">
        <v>39</v>
      </c>
      <c r="P64" s="11" t="s">
        <v>39</v>
      </c>
      <c r="Q64" s="11" t="s">
        <v>39</v>
      </c>
      <c r="R64" s="11" t="s">
        <v>39</v>
      </c>
      <c r="S64" s="11" t="s">
        <v>39</v>
      </c>
      <c r="T64" s="11" t="s">
        <v>39</v>
      </c>
      <c r="U64" s="11" t="s">
        <v>39</v>
      </c>
      <c r="V64" s="11" t="s">
        <v>39</v>
      </c>
      <c r="W64" s="11" t="s">
        <v>39</v>
      </c>
      <c r="X64" s="11" t="s">
        <v>39</v>
      </c>
      <c r="Y64" s="11" t="s">
        <v>39</v>
      </c>
      <c r="Z64" s="11" t="s">
        <v>39</v>
      </c>
      <c r="AA64" s="11" t="s">
        <v>39</v>
      </c>
      <c r="AB64" s="11" t="s">
        <v>39</v>
      </c>
      <c r="AC64" s="11" t="s">
        <v>39</v>
      </c>
      <c r="AD64" s="11" t="s">
        <v>39</v>
      </c>
      <c r="AE64" s="11" t="s">
        <v>39</v>
      </c>
      <c r="AF64" s="11" t="s">
        <v>39</v>
      </c>
      <c r="AG64" s="11" t="s">
        <v>39</v>
      </c>
      <c r="AH64" s="11" t="s">
        <v>39</v>
      </c>
      <c r="AI64" s="11" t="s">
        <v>39</v>
      </c>
      <c r="AJ64" s="11" t="s">
        <v>39</v>
      </c>
      <c r="AK64" s="11" t="s">
        <v>39</v>
      </c>
      <c r="AL64" s="11" t="s">
        <v>39</v>
      </c>
      <c r="AM64" s="11" t="s">
        <v>39</v>
      </c>
      <c r="AN64" s="11" t="s">
        <v>39</v>
      </c>
      <c r="AO64" s="11" t="s">
        <v>39</v>
      </c>
      <c r="AP64" s="11" t="s">
        <v>39</v>
      </c>
      <c r="AQ64" s="11" t="s">
        <v>39</v>
      </c>
    </row>
    <row r="65" spans="1:43" s="8" customFormat="1" ht="46.5" hidden="1" customHeight="1" x14ac:dyDescent="0.25">
      <c r="A65" s="28" t="s">
        <v>97</v>
      </c>
      <c r="B65" s="29" t="s">
        <v>98</v>
      </c>
      <c r="C65" s="4" t="s">
        <v>38</v>
      </c>
      <c r="D65" s="4" t="s">
        <v>39</v>
      </c>
      <c r="E65" s="4" t="s">
        <v>39</v>
      </c>
      <c r="F65" s="4" t="s">
        <v>39</v>
      </c>
      <c r="G65" s="4" t="s">
        <v>39</v>
      </c>
      <c r="H65" s="11" t="s">
        <v>39</v>
      </c>
      <c r="I65" s="11" t="s">
        <v>39</v>
      </c>
      <c r="J65" s="11" t="s">
        <v>39</v>
      </c>
      <c r="K65" s="11" t="s">
        <v>39</v>
      </c>
      <c r="L65" s="11" t="s">
        <v>39</v>
      </c>
      <c r="M65" s="11" t="s">
        <v>39</v>
      </c>
      <c r="N65" s="11" t="s">
        <v>39</v>
      </c>
      <c r="O65" s="11" t="s">
        <v>39</v>
      </c>
      <c r="P65" s="11" t="s">
        <v>39</v>
      </c>
      <c r="Q65" s="11" t="s">
        <v>39</v>
      </c>
      <c r="R65" s="11" t="s">
        <v>39</v>
      </c>
      <c r="S65" s="11" t="s">
        <v>39</v>
      </c>
      <c r="T65" s="11" t="s">
        <v>39</v>
      </c>
      <c r="U65" s="11" t="s">
        <v>39</v>
      </c>
      <c r="V65" s="11" t="s">
        <v>39</v>
      </c>
      <c r="W65" s="11" t="s">
        <v>39</v>
      </c>
      <c r="X65" s="11" t="s">
        <v>39</v>
      </c>
      <c r="Y65" s="11" t="s">
        <v>39</v>
      </c>
      <c r="Z65" s="11" t="s">
        <v>39</v>
      </c>
      <c r="AA65" s="11" t="s">
        <v>39</v>
      </c>
      <c r="AB65" s="11" t="s">
        <v>39</v>
      </c>
      <c r="AC65" s="11" t="s">
        <v>39</v>
      </c>
      <c r="AD65" s="11" t="s">
        <v>39</v>
      </c>
      <c r="AE65" s="11" t="s">
        <v>39</v>
      </c>
      <c r="AF65" s="11" t="s">
        <v>39</v>
      </c>
      <c r="AG65" s="11" t="s">
        <v>39</v>
      </c>
      <c r="AH65" s="11" t="s">
        <v>39</v>
      </c>
      <c r="AI65" s="11" t="s">
        <v>39</v>
      </c>
      <c r="AJ65" s="11" t="s">
        <v>39</v>
      </c>
      <c r="AK65" s="11" t="s">
        <v>39</v>
      </c>
      <c r="AL65" s="11" t="s">
        <v>39</v>
      </c>
      <c r="AM65" s="11" t="s">
        <v>39</v>
      </c>
      <c r="AN65" s="11" t="s">
        <v>39</v>
      </c>
      <c r="AO65" s="11" t="s">
        <v>39</v>
      </c>
      <c r="AP65" s="11" t="s">
        <v>39</v>
      </c>
      <c r="AQ65" s="11" t="s">
        <v>39</v>
      </c>
    </row>
    <row r="66" spans="1:43" s="8" customFormat="1" ht="31.5" hidden="1" x14ac:dyDescent="0.25">
      <c r="A66" s="28" t="s">
        <v>99</v>
      </c>
      <c r="B66" s="29" t="s">
        <v>100</v>
      </c>
      <c r="C66" s="4" t="s">
        <v>38</v>
      </c>
      <c r="D66" s="4" t="s">
        <v>39</v>
      </c>
      <c r="E66" s="4" t="s">
        <v>39</v>
      </c>
      <c r="F66" s="4" t="s">
        <v>39</v>
      </c>
      <c r="G66" s="4" t="s">
        <v>39</v>
      </c>
      <c r="H66" s="11" t="s">
        <v>39</v>
      </c>
      <c r="I66" s="11" t="s">
        <v>39</v>
      </c>
      <c r="J66" s="11" t="s">
        <v>39</v>
      </c>
      <c r="K66" s="11" t="s">
        <v>39</v>
      </c>
      <c r="L66" s="11" t="s">
        <v>39</v>
      </c>
      <c r="M66" s="11" t="s">
        <v>39</v>
      </c>
      <c r="N66" s="11" t="s">
        <v>39</v>
      </c>
      <c r="O66" s="11" t="s">
        <v>39</v>
      </c>
      <c r="P66" s="11" t="s">
        <v>39</v>
      </c>
      <c r="Q66" s="11" t="s">
        <v>39</v>
      </c>
      <c r="R66" s="11" t="s">
        <v>39</v>
      </c>
      <c r="S66" s="11" t="s">
        <v>39</v>
      </c>
      <c r="T66" s="11" t="s">
        <v>39</v>
      </c>
      <c r="U66" s="11" t="s">
        <v>39</v>
      </c>
      <c r="V66" s="11" t="s">
        <v>39</v>
      </c>
      <c r="W66" s="11" t="s">
        <v>39</v>
      </c>
      <c r="X66" s="11" t="s">
        <v>39</v>
      </c>
      <c r="Y66" s="11" t="s">
        <v>39</v>
      </c>
      <c r="Z66" s="11" t="s">
        <v>39</v>
      </c>
      <c r="AA66" s="11" t="s">
        <v>39</v>
      </c>
      <c r="AB66" s="11" t="s">
        <v>39</v>
      </c>
      <c r="AC66" s="11" t="s">
        <v>39</v>
      </c>
      <c r="AD66" s="11" t="s">
        <v>39</v>
      </c>
      <c r="AE66" s="11" t="s">
        <v>39</v>
      </c>
      <c r="AF66" s="11" t="s">
        <v>39</v>
      </c>
      <c r="AG66" s="11" t="s">
        <v>39</v>
      </c>
      <c r="AH66" s="11" t="s">
        <v>39</v>
      </c>
      <c r="AI66" s="11" t="s">
        <v>39</v>
      </c>
      <c r="AJ66" s="11" t="s">
        <v>39</v>
      </c>
      <c r="AK66" s="11" t="s">
        <v>39</v>
      </c>
      <c r="AL66" s="11" t="s">
        <v>39</v>
      </c>
      <c r="AM66" s="11" t="s">
        <v>39</v>
      </c>
      <c r="AN66" s="11" t="s">
        <v>39</v>
      </c>
      <c r="AO66" s="11" t="s">
        <v>39</v>
      </c>
      <c r="AP66" s="11" t="s">
        <v>39</v>
      </c>
      <c r="AQ66" s="11" t="s">
        <v>39</v>
      </c>
    </row>
    <row r="67" spans="1:43" s="8" customFormat="1" ht="31.5" hidden="1" x14ac:dyDescent="0.25">
      <c r="A67" s="28" t="s">
        <v>101</v>
      </c>
      <c r="B67" s="29" t="s">
        <v>102</v>
      </c>
      <c r="C67" s="4" t="s">
        <v>38</v>
      </c>
      <c r="D67" s="4" t="s">
        <v>39</v>
      </c>
      <c r="E67" s="4" t="s">
        <v>39</v>
      </c>
      <c r="F67" s="4" t="s">
        <v>39</v>
      </c>
      <c r="G67" s="4" t="s">
        <v>39</v>
      </c>
      <c r="H67" s="11" t="s">
        <v>39</v>
      </c>
      <c r="I67" s="11" t="s">
        <v>39</v>
      </c>
      <c r="J67" s="11" t="s">
        <v>39</v>
      </c>
      <c r="K67" s="11" t="s">
        <v>39</v>
      </c>
      <c r="L67" s="11" t="s">
        <v>39</v>
      </c>
      <c r="M67" s="11" t="s">
        <v>39</v>
      </c>
      <c r="N67" s="11" t="s">
        <v>39</v>
      </c>
      <c r="O67" s="11" t="s">
        <v>39</v>
      </c>
      <c r="P67" s="11" t="s">
        <v>39</v>
      </c>
      <c r="Q67" s="11" t="s">
        <v>39</v>
      </c>
      <c r="R67" s="11" t="s">
        <v>39</v>
      </c>
      <c r="S67" s="11" t="s">
        <v>39</v>
      </c>
      <c r="T67" s="11" t="s">
        <v>39</v>
      </c>
      <c r="U67" s="11" t="s">
        <v>39</v>
      </c>
      <c r="V67" s="11" t="s">
        <v>39</v>
      </c>
      <c r="W67" s="11" t="s">
        <v>39</v>
      </c>
      <c r="X67" s="11" t="s">
        <v>39</v>
      </c>
      <c r="Y67" s="11" t="s">
        <v>39</v>
      </c>
      <c r="Z67" s="11" t="s">
        <v>39</v>
      </c>
      <c r="AA67" s="11" t="s">
        <v>39</v>
      </c>
      <c r="AB67" s="11" t="s">
        <v>39</v>
      </c>
      <c r="AC67" s="11" t="s">
        <v>39</v>
      </c>
      <c r="AD67" s="11" t="s">
        <v>39</v>
      </c>
      <c r="AE67" s="11" t="s">
        <v>39</v>
      </c>
      <c r="AF67" s="11" t="s">
        <v>39</v>
      </c>
      <c r="AG67" s="11" t="s">
        <v>39</v>
      </c>
      <c r="AH67" s="11" t="s">
        <v>39</v>
      </c>
      <c r="AI67" s="11" t="s">
        <v>39</v>
      </c>
      <c r="AJ67" s="11" t="s">
        <v>39</v>
      </c>
      <c r="AK67" s="11" t="s">
        <v>39</v>
      </c>
      <c r="AL67" s="11" t="s">
        <v>39</v>
      </c>
      <c r="AM67" s="11" t="s">
        <v>39</v>
      </c>
      <c r="AN67" s="11" t="s">
        <v>39</v>
      </c>
      <c r="AO67" s="11" t="s">
        <v>39</v>
      </c>
      <c r="AP67" s="11" t="s">
        <v>39</v>
      </c>
      <c r="AQ67" s="11" t="s">
        <v>39</v>
      </c>
    </row>
    <row r="68" spans="1:43" s="8" customFormat="1" ht="31.5" hidden="1" x14ac:dyDescent="0.25">
      <c r="A68" s="28" t="s">
        <v>103</v>
      </c>
      <c r="B68" s="29" t="s">
        <v>104</v>
      </c>
      <c r="C68" s="4" t="s">
        <v>38</v>
      </c>
      <c r="D68" s="4" t="s">
        <v>39</v>
      </c>
      <c r="E68" s="4" t="s">
        <v>39</v>
      </c>
      <c r="F68" s="4" t="s">
        <v>39</v>
      </c>
      <c r="G68" s="4" t="s">
        <v>39</v>
      </c>
      <c r="H68" s="11" t="s">
        <v>39</v>
      </c>
      <c r="I68" s="11" t="s">
        <v>39</v>
      </c>
      <c r="J68" s="11" t="s">
        <v>39</v>
      </c>
      <c r="K68" s="11" t="s">
        <v>39</v>
      </c>
      <c r="L68" s="11" t="s">
        <v>39</v>
      </c>
      <c r="M68" s="11" t="s">
        <v>39</v>
      </c>
      <c r="N68" s="11" t="s">
        <v>39</v>
      </c>
      <c r="O68" s="11" t="s">
        <v>39</v>
      </c>
      <c r="P68" s="11" t="s">
        <v>39</v>
      </c>
      <c r="Q68" s="11" t="s">
        <v>39</v>
      </c>
      <c r="R68" s="11" t="s">
        <v>39</v>
      </c>
      <c r="S68" s="11" t="s">
        <v>39</v>
      </c>
      <c r="T68" s="11" t="s">
        <v>39</v>
      </c>
      <c r="U68" s="11" t="s">
        <v>39</v>
      </c>
      <c r="V68" s="11" t="s">
        <v>39</v>
      </c>
      <c r="W68" s="11" t="s">
        <v>39</v>
      </c>
      <c r="X68" s="11" t="s">
        <v>39</v>
      </c>
      <c r="Y68" s="11" t="s">
        <v>39</v>
      </c>
      <c r="Z68" s="11" t="s">
        <v>39</v>
      </c>
      <c r="AA68" s="11" t="s">
        <v>39</v>
      </c>
      <c r="AB68" s="11" t="s">
        <v>39</v>
      </c>
      <c r="AC68" s="11" t="s">
        <v>39</v>
      </c>
      <c r="AD68" s="11" t="s">
        <v>39</v>
      </c>
      <c r="AE68" s="11" t="s">
        <v>39</v>
      </c>
      <c r="AF68" s="11" t="s">
        <v>39</v>
      </c>
      <c r="AG68" s="11" t="s">
        <v>39</v>
      </c>
      <c r="AH68" s="11" t="s">
        <v>39</v>
      </c>
      <c r="AI68" s="11" t="s">
        <v>39</v>
      </c>
      <c r="AJ68" s="11" t="s">
        <v>39</v>
      </c>
      <c r="AK68" s="11" t="s">
        <v>39</v>
      </c>
      <c r="AL68" s="11" t="s">
        <v>39</v>
      </c>
      <c r="AM68" s="11" t="s">
        <v>39</v>
      </c>
      <c r="AN68" s="11" t="s">
        <v>39</v>
      </c>
      <c r="AO68" s="11" t="s">
        <v>39</v>
      </c>
      <c r="AP68" s="11" t="s">
        <v>39</v>
      </c>
      <c r="AQ68" s="11" t="s">
        <v>39</v>
      </c>
    </row>
    <row r="69" spans="1:43" s="8" customFormat="1" ht="31.5" hidden="1" x14ac:dyDescent="0.25">
      <c r="A69" s="28" t="s">
        <v>105</v>
      </c>
      <c r="B69" s="29" t="s">
        <v>106</v>
      </c>
      <c r="C69" s="4" t="s">
        <v>38</v>
      </c>
      <c r="D69" s="4" t="s">
        <v>39</v>
      </c>
      <c r="E69" s="4" t="s">
        <v>39</v>
      </c>
      <c r="F69" s="4" t="s">
        <v>39</v>
      </c>
      <c r="G69" s="4" t="s">
        <v>39</v>
      </c>
      <c r="H69" s="4" t="s">
        <v>39</v>
      </c>
      <c r="I69" s="11" t="s">
        <v>39</v>
      </c>
      <c r="J69" s="4" t="s">
        <v>39</v>
      </c>
      <c r="K69" s="4" t="s">
        <v>39</v>
      </c>
      <c r="L69" s="4" t="s">
        <v>39</v>
      </c>
      <c r="M69" s="4" t="s">
        <v>39</v>
      </c>
      <c r="N69" s="4" t="s">
        <v>39</v>
      </c>
      <c r="O69" s="4" t="s">
        <v>39</v>
      </c>
      <c r="P69" s="4" t="s">
        <v>39</v>
      </c>
      <c r="Q69" s="4" t="s">
        <v>39</v>
      </c>
      <c r="R69" s="4" t="s">
        <v>39</v>
      </c>
      <c r="S69" s="4" t="s">
        <v>39</v>
      </c>
      <c r="T69" s="4" t="s">
        <v>39</v>
      </c>
      <c r="U69" s="4" t="s">
        <v>39</v>
      </c>
      <c r="V69" s="4" t="s">
        <v>39</v>
      </c>
      <c r="W69" s="4" t="s">
        <v>39</v>
      </c>
      <c r="X69" s="4" t="s">
        <v>39</v>
      </c>
      <c r="Y69" s="4" t="s">
        <v>39</v>
      </c>
      <c r="Z69" s="4" t="s">
        <v>39</v>
      </c>
      <c r="AA69" s="4" t="s">
        <v>39</v>
      </c>
      <c r="AB69" s="4" t="s">
        <v>39</v>
      </c>
      <c r="AC69" s="4" t="s">
        <v>39</v>
      </c>
      <c r="AD69" s="12" t="s">
        <v>39</v>
      </c>
      <c r="AE69" s="4" t="s">
        <v>39</v>
      </c>
      <c r="AF69" s="4" t="s">
        <v>39</v>
      </c>
      <c r="AG69" s="4" t="s">
        <v>39</v>
      </c>
      <c r="AH69" s="4" t="s">
        <v>39</v>
      </c>
      <c r="AI69" s="4" t="s">
        <v>39</v>
      </c>
      <c r="AJ69" s="4" t="s">
        <v>39</v>
      </c>
      <c r="AK69" s="4" t="s">
        <v>39</v>
      </c>
      <c r="AL69" s="4" t="s">
        <v>39</v>
      </c>
      <c r="AM69" s="4" t="s">
        <v>39</v>
      </c>
      <c r="AN69" s="4" t="s">
        <v>39</v>
      </c>
      <c r="AO69" s="4" t="s">
        <v>39</v>
      </c>
      <c r="AP69" s="4" t="s">
        <v>39</v>
      </c>
      <c r="AQ69" s="4" t="s">
        <v>39</v>
      </c>
    </row>
    <row r="70" spans="1:43" s="8" customFormat="1" ht="31.5" hidden="1" x14ac:dyDescent="0.25">
      <c r="A70" s="28" t="s">
        <v>107</v>
      </c>
      <c r="B70" s="29" t="s">
        <v>108</v>
      </c>
      <c r="C70" s="4" t="s">
        <v>38</v>
      </c>
      <c r="D70" s="4" t="s">
        <v>39</v>
      </c>
      <c r="E70" s="4" t="s">
        <v>39</v>
      </c>
      <c r="F70" s="4" t="s">
        <v>39</v>
      </c>
      <c r="G70" s="4" t="s">
        <v>39</v>
      </c>
      <c r="H70" s="4" t="s">
        <v>39</v>
      </c>
      <c r="I70" s="11" t="s">
        <v>39</v>
      </c>
      <c r="J70" s="4" t="s">
        <v>39</v>
      </c>
      <c r="K70" s="4" t="s">
        <v>39</v>
      </c>
      <c r="L70" s="4" t="s">
        <v>39</v>
      </c>
      <c r="M70" s="4" t="s">
        <v>39</v>
      </c>
      <c r="N70" s="4" t="s">
        <v>39</v>
      </c>
      <c r="O70" s="4" t="s">
        <v>39</v>
      </c>
      <c r="P70" s="4" t="s">
        <v>39</v>
      </c>
      <c r="Q70" s="4" t="s">
        <v>39</v>
      </c>
      <c r="R70" s="4" t="s">
        <v>39</v>
      </c>
      <c r="S70" s="4" t="s">
        <v>39</v>
      </c>
      <c r="T70" s="4" t="s">
        <v>39</v>
      </c>
      <c r="U70" s="4" t="s">
        <v>39</v>
      </c>
      <c r="V70" s="4" t="s">
        <v>39</v>
      </c>
      <c r="W70" s="4" t="s">
        <v>39</v>
      </c>
      <c r="X70" s="4" t="s">
        <v>39</v>
      </c>
      <c r="Y70" s="4" t="s">
        <v>39</v>
      </c>
      <c r="Z70" s="4" t="s">
        <v>39</v>
      </c>
      <c r="AA70" s="4" t="s">
        <v>39</v>
      </c>
      <c r="AB70" s="4" t="s">
        <v>39</v>
      </c>
      <c r="AC70" s="4" t="s">
        <v>39</v>
      </c>
      <c r="AD70" s="12" t="s">
        <v>39</v>
      </c>
      <c r="AE70" s="4" t="s">
        <v>39</v>
      </c>
      <c r="AF70" s="4" t="s">
        <v>39</v>
      </c>
      <c r="AG70" s="4" t="s">
        <v>39</v>
      </c>
      <c r="AH70" s="4" t="s">
        <v>39</v>
      </c>
      <c r="AI70" s="4" t="s">
        <v>39</v>
      </c>
      <c r="AJ70" s="4" t="s">
        <v>39</v>
      </c>
      <c r="AK70" s="4" t="s">
        <v>39</v>
      </c>
      <c r="AL70" s="4" t="s">
        <v>39</v>
      </c>
      <c r="AM70" s="4" t="s">
        <v>39</v>
      </c>
      <c r="AN70" s="4" t="s">
        <v>39</v>
      </c>
      <c r="AO70" s="4" t="s">
        <v>39</v>
      </c>
      <c r="AP70" s="4" t="s">
        <v>39</v>
      </c>
      <c r="AQ70" s="4" t="s">
        <v>39</v>
      </c>
    </row>
    <row r="71" spans="1:43" s="8" customFormat="1" ht="31.5" hidden="1" x14ac:dyDescent="0.25">
      <c r="A71" s="28" t="s">
        <v>109</v>
      </c>
      <c r="B71" s="29" t="s">
        <v>110</v>
      </c>
      <c r="C71" s="4" t="s">
        <v>38</v>
      </c>
      <c r="D71" s="4" t="s">
        <v>39</v>
      </c>
      <c r="E71" s="4" t="s">
        <v>39</v>
      </c>
      <c r="F71" s="4" t="s">
        <v>39</v>
      </c>
      <c r="G71" s="4" t="s">
        <v>39</v>
      </c>
      <c r="H71" s="4" t="s">
        <v>39</v>
      </c>
      <c r="I71" s="11" t="s">
        <v>39</v>
      </c>
      <c r="J71" s="4" t="s">
        <v>39</v>
      </c>
      <c r="K71" s="4" t="s">
        <v>39</v>
      </c>
      <c r="L71" s="4" t="s">
        <v>39</v>
      </c>
      <c r="M71" s="4" t="s">
        <v>39</v>
      </c>
      <c r="N71" s="4" t="s">
        <v>39</v>
      </c>
      <c r="O71" s="4" t="s">
        <v>39</v>
      </c>
      <c r="P71" s="4" t="s">
        <v>39</v>
      </c>
      <c r="Q71" s="4" t="s">
        <v>39</v>
      </c>
      <c r="R71" s="4" t="s">
        <v>39</v>
      </c>
      <c r="S71" s="4" t="s">
        <v>39</v>
      </c>
      <c r="T71" s="4" t="s">
        <v>39</v>
      </c>
      <c r="U71" s="4" t="s">
        <v>39</v>
      </c>
      <c r="V71" s="4" t="s">
        <v>39</v>
      </c>
      <c r="W71" s="4" t="s">
        <v>39</v>
      </c>
      <c r="X71" s="4" t="s">
        <v>39</v>
      </c>
      <c r="Y71" s="4" t="s">
        <v>39</v>
      </c>
      <c r="Z71" s="4" t="s">
        <v>39</v>
      </c>
      <c r="AA71" s="4" t="s">
        <v>39</v>
      </c>
      <c r="AB71" s="4" t="s">
        <v>39</v>
      </c>
      <c r="AC71" s="4" t="s">
        <v>39</v>
      </c>
      <c r="AD71" s="12" t="s">
        <v>39</v>
      </c>
      <c r="AE71" s="4" t="s">
        <v>39</v>
      </c>
      <c r="AF71" s="4" t="s">
        <v>39</v>
      </c>
      <c r="AG71" s="4" t="s">
        <v>39</v>
      </c>
      <c r="AH71" s="4" t="s">
        <v>39</v>
      </c>
      <c r="AI71" s="4" t="s">
        <v>39</v>
      </c>
      <c r="AJ71" s="4" t="s">
        <v>39</v>
      </c>
      <c r="AK71" s="4" t="s">
        <v>39</v>
      </c>
      <c r="AL71" s="4" t="s">
        <v>39</v>
      </c>
      <c r="AM71" s="4" t="s">
        <v>39</v>
      </c>
      <c r="AN71" s="4" t="s">
        <v>39</v>
      </c>
      <c r="AO71" s="4" t="s">
        <v>39</v>
      </c>
      <c r="AP71" s="4" t="s">
        <v>39</v>
      </c>
      <c r="AQ71" s="4" t="s">
        <v>39</v>
      </c>
    </row>
    <row r="72" spans="1:43" s="8" customFormat="1" ht="31.5" hidden="1" x14ac:dyDescent="0.25">
      <c r="A72" s="28" t="s">
        <v>111</v>
      </c>
      <c r="B72" s="29" t="s">
        <v>112</v>
      </c>
      <c r="C72" s="4" t="s">
        <v>38</v>
      </c>
      <c r="D72" s="4" t="s">
        <v>39</v>
      </c>
      <c r="E72" s="4" t="s">
        <v>39</v>
      </c>
      <c r="F72" s="4" t="s">
        <v>39</v>
      </c>
      <c r="G72" s="4" t="s">
        <v>39</v>
      </c>
      <c r="H72" s="4" t="s">
        <v>39</v>
      </c>
      <c r="I72" s="11" t="s">
        <v>39</v>
      </c>
      <c r="J72" s="4" t="s">
        <v>39</v>
      </c>
      <c r="K72" s="4" t="s">
        <v>39</v>
      </c>
      <c r="L72" s="4" t="s">
        <v>39</v>
      </c>
      <c r="M72" s="4" t="s">
        <v>39</v>
      </c>
      <c r="N72" s="4" t="s">
        <v>39</v>
      </c>
      <c r="O72" s="4" t="s">
        <v>39</v>
      </c>
      <c r="P72" s="4" t="s">
        <v>39</v>
      </c>
      <c r="Q72" s="4" t="s">
        <v>39</v>
      </c>
      <c r="R72" s="4" t="s">
        <v>39</v>
      </c>
      <c r="S72" s="4" t="s">
        <v>39</v>
      </c>
      <c r="T72" s="4" t="s">
        <v>39</v>
      </c>
      <c r="U72" s="4" t="s">
        <v>39</v>
      </c>
      <c r="V72" s="4" t="s">
        <v>39</v>
      </c>
      <c r="W72" s="4" t="s">
        <v>39</v>
      </c>
      <c r="X72" s="4" t="s">
        <v>39</v>
      </c>
      <c r="Y72" s="4" t="s">
        <v>39</v>
      </c>
      <c r="Z72" s="4" t="s">
        <v>39</v>
      </c>
      <c r="AA72" s="4" t="s">
        <v>39</v>
      </c>
      <c r="AB72" s="4" t="s">
        <v>39</v>
      </c>
      <c r="AC72" s="4" t="s">
        <v>39</v>
      </c>
      <c r="AD72" s="12" t="s">
        <v>39</v>
      </c>
      <c r="AE72" s="4" t="s">
        <v>39</v>
      </c>
      <c r="AF72" s="4" t="s">
        <v>39</v>
      </c>
      <c r="AG72" s="4" t="s">
        <v>39</v>
      </c>
      <c r="AH72" s="4" t="s">
        <v>39</v>
      </c>
      <c r="AI72" s="4" t="s">
        <v>39</v>
      </c>
      <c r="AJ72" s="4" t="s">
        <v>39</v>
      </c>
      <c r="AK72" s="4" t="s">
        <v>39</v>
      </c>
      <c r="AL72" s="4" t="s">
        <v>39</v>
      </c>
      <c r="AM72" s="4" t="s">
        <v>39</v>
      </c>
      <c r="AN72" s="4" t="s">
        <v>39</v>
      </c>
      <c r="AO72" s="4" t="s">
        <v>39</v>
      </c>
      <c r="AP72" s="4" t="s">
        <v>39</v>
      </c>
      <c r="AQ72" s="4" t="s">
        <v>39</v>
      </c>
    </row>
    <row r="73" spans="1:43" s="8" customFormat="1" ht="31.5" hidden="1" x14ac:dyDescent="0.25">
      <c r="A73" s="28" t="s">
        <v>113</v>
      </c>
      <c r="B73" s="29" t="s">
        <v>114</v>
      </c>
      <c r="C73" s="4" t="s">
        <v>38</v>
      </c>
      <c r="D73" s="4" t="s">
        <v>39</v>
      </c>
      <c r="E73" s="4" t="s">
        <v>39</v>
      </c>
      <c r="F73" s="4" t="s">
        <v>39</v>
      </c>
      <c r="G73" s="4" t="s">
        <v>39</v>
      </c>
      <c r="H73" s="4" t="s">
        <v>39</v>
      </c>
      <c r="I73" s="11" t="s">
        <v>39</v>
      </c>
      <c r="J73" s="4" t="s">
        <v>39</v>
      </c>
      <c r="K73" s="4" t="s">
        <v>39</v>
      </c>
      <c r="L73" s="4" t="s">
        <v>39</v>
      </c>
      <c r="M73" s="4" t="s">
        <v>39</v>
      </c>
      <c r="N73" s="4" t="s">
        <v>39</v>
      </c>
      <c r="O73" s="4" t="s">
        <v>39</v>
      </c>
      <c r="P73" s="4" t="s">
        <v>39</v>
      </c>
      <c r="Q73" s="4" t="s">
        <v>39</v>
      </c>
      <c r="R73" s="4" t="s">
        <v>39</v>
      </c>
      <c r="S73" s="4" t="s">
        <v>39</v>
      </c>
      <c r="T73" s="4" t="s">
        <v>39</v>
      </c>
      <c r="U73" s="4" t="s">
        <v>39</v>
      </c>
      <c r="V73" s="4" t="s">
        <v>39</v>
      </c>
      <c r="W73" s="4" t="s">
        <v>39</v>
      </c>
      <c r="X73" s="4" t="s">
        <v>39</v>
      </c>
      <c r="Y73" s="4" t="s">
        <v>39</v>
      </c>
      <c r="Z73" s="4" t="s">
        <v>39</v>
      </c>
      <c r="AA73" s="4" t="s">
        <v>39</v>
      </c>
      <c r="AB73" s="4" t="s">
        <v>39</v>
      </c>
      <c r="AC73" s="4" t="s">
        <v>39</v>
      </c>
      <c r="AD73" s="12" t="s">
        <v>39</v>
      </c>
      <c r="AE73" s="4" t="s">
        <v>39</v>
      </c>
      <c r="AF73" s="4" t="s">
        <v>39</v>
      </c>
      <c r="AG73" s="4" t="s">
        <v>39</v>
      </c>
      <c r="AH73" s="4" t="s">
        <v>39</v>
      </c>
      <c r="AI73" s="4" t="s">
        <v>39</v>
      </c>
      <c r="AJ73" s="4" t="s">
        <v>39</v>
      </c>
      <c r="AK73" s="4" t="s">
        <v>39</v>
      </c>
      <c r="AL73" s="4" t="s">
        <v>39</v>
      </c>
      <c r="AM73" s="4" t="s">
        <v>39</v>
      </c>
      <c r="AN73" s="4" t="s">
        <v>39</v>
      </c>
      <c r="AO73" s="4" t="s">
        <v>39</v>
      </c>
      <c r="AP73" s="4" t="s">
        <v>39</v>
      </c>
      <c r="AQ73" s="4" t="s">
        <v>39</v>
      </c>
    </row>
    <row r="74" spans="1:43" s="8" customFormat="1" ht="47.25" hidden="1" x14ac:dyDescent="0.25">
      <c r="A74" s="28" t="s">
        <v>115</v>
      </c>
      <c r="B74" s="29" t="s">
        <v>116</v>
      </c>
      <c r="C74" s="4" t="s">
        <v>38</v>
      </c>
      <c r="D74" s="4" t="s">
        <v>39</v>
      </c>
      <c r="E74" s="4" t="s">
        <v>39</v>
      </c>
      <c r="F74" s="4" t="s">
        <v>39</v>
      </c>
      <c r="G74" s="4" t="s">
        <v>39</v>
      </c>
      <c r="H74" s="4" t="s">
        <v>39</v>
      </c>
      <c r="I74" s="11" t="s">
        <v>39</v>
      </c>
      <c r="J74" s="4" t="s">
        <v>39</v>
      </c>
      <c r="K74" s="4" t="s">
        <v>39</v>
      </c>
      <c r="L74" s="4" t="s">
        <v>39</v>
      </c>
      <c r="M74" s="4" t="s">
        <v>39</v>
      </c>
      <c r="N74" s="4" t="s">
        <v>39</v>
      </c>
      <c r="O74" s="4" t="s">
        <v>39</v>
      </c>
      <c r="P74" s="4" t="s">
        <v>39</v>
      </c>
      <c r="Q74" s="4" t="s">
        <v>39</v>
      </c>
      <c r="R74" s="4" t="s">
        <v>39</v>
      </c>
      <c r="S74" s="4" t="s">
        <v>39</v>
      </c>
      <c r="T74" s="4" t="s">
        <v>39</v>
      </c>
      <c r="U74" s="4" t="s">
        <v>39</v>
      </c>
      <c r="V74" s="4" t="s">
        <v>39</v>
      </c>
      <c r="W74" s="4" t="s">
        <v>39</v>
      </c>
      <c r="X74" s="4" t="s">
        <v>39</v>
      </c>
      <c r="Y74" s="4" t="s">
        <v>39</v>
      </c>
      <c r="Z74" s="4" t="s">
        <v>39</v>
      </c>
      <c r="AA74" s="4" t="s">
        <v>39</v>
      </c>
      <c r="AB74" s="4" t="s">
        <v>39</v>
      </c>
      <c r="AC74" s="4" t="s">
        <v>39</v>
      </c>
      <c r="AD74" s="12" t="s">
        <v>39</v>
      </c>
      <c r="AE74" s="4" t="s">
        <v>39</v>
      </c>
      <c r="AF74" s="4" t="s">
        <v>39</v>
      </c>
      <c r="AG74" s="4" t="s">
        <v>39</v>
      </c>
      <c r="AH74" s="4" t="s">
        <v>39</v>
      </c>
      <c r="AI74" s="4" t="s">
        <v>39</v>
      </c>
      <c r="AJ74" s="4" t="s">
        <v>39</v>
      </c>
      <c r="AK74" s="4" t="s">
        <v>39</v>
      </c>
      <c r="AL74" s="4" t="s">
        <v>39</v>
      </c>
      <c r="AM74" s="4" t="s">
        <v>39</v>
      </c>
      <c r="AN74" s="4" t="s">
        <v>39</v>
      </c>
      <c r="AO74" s="4" t="s">
        <v>39</v>
      </c>
      <c r="AP74" s="4" t="s">
        <v>39</v>
      </c>
      <c r="AQ74" s="4" t="s">
        <v>39</v>
      </c>
    </row>
    <row r="75" spans="1:43" s="8" customFormat="1" ht="31.5" hidden="1" x14ac:dyDescent="0.25">
      <c r="A75" s="28" t="s">
        <v>117</v>
      </c>
      <c r="B75" s="29" t="s">
        <v>118</v>
      </c>
      <c r="C75" s="4" t="s">
        <v>38</v>
      </c>
      <c r="D75" s="4" t="s">
        <v>39</v>
      </c>
      <c r="E75" s="4" t="s">
        <v>39</v>
      </c>
      <c r="F75" s="4" t="s">
        <v>39</v>
      </c>
      <c r="G75" s="4" t="s">
        <v>39</v>
      </c>
      <c r="H75" s="4" t="s">
        <v>39</v>
      </c>
      <c r="I75" s="11" t="s">
        <v>39</v>
      </c>
      <c r="J75" s="4" t="s">
        <v>39</v>
      </c>
      <c r="K75" s="4" t="s">
        <v>39</v>
      </c>
      <c r="L75" s="4" t="s">
        <v>39</v>
      </c>
      <c r="M75" s="4" t="s">
        <v>39</v>
      </c>
      <c r="N75" s="4" t="s">
        <v>39</v>
      </c>
      <c r="O75" s="4" t="s">
        <v>39</v>
      </c>
      <c r="P75" s="4" t="s">
        <v>39</v>
      </c>
      <c r="Q75" s="4" t="s">
        <v>39</v>
      </c>
      <c r="R75" s="4" t="s">
        <v>39</v>
      </c>
      <c r="S75" s="4" t="s">
        <v>39</v>
      </c>
      <c r="T75" s="4" t="s">
        <v>39</v>
      </c>
      <c r="U75" s="4" t="s">
        <v>39</v>
      </c>
      <c r="V75" s="4" t="s">
        <v>39</v>
      </c>
      <c r="W75" s="4" t="s">
        <v>39</v>
      </c>
      <c r="X75" s="4" t="s">
        <v>39</v>
      </c>
      <c r="Y75" s="4" t="s">
        <v>39</v>
      </c>
      <c r="Z75" s="4" t="s">
        <v>39</v>
      </c>
      <c r="AA75" s="4" t="s">
        <v>39</v>
      </c>
      <c r="AB75" s="4" t="s">
        <v>39</v>
      </c>
      <c r="AC75" s="4" t="s">
        <v>39</v>
      </c>
      <c r="AD75" s="12" t="s">
        <v>39</v>
      </c>
      <c r="AE75" s="4" t="s">
        <v>39</v>
      </c>
      <c r="AF75" s="4" t="s">
        <v>39</v>
      </c>
      <c r="AG75" s="4" t="s">
        <v>39</v>
      </c>
      <c r="AH75" s="4" t="s">
        <v>39</v>
      </c>
      <c r="AI75" s="4" t="s">
        <v>39</v>
      </c>
      <c r="AJ75" s="4" t="s">
        <v>39</v>
      </c>
      <c r="AK75" s="4" t="s">
        <v>39</v>
      </c>
      <c r="AL75" s="4" t="s">
        <v>39</v>
      </c>
      <c r="AM75" s="4" t="s">
        <v>39</v>
      </c>
      <c r="AN75" s="4" t="s">
        <v>39</v>
      </c>
      <c r="AO75" s="4" t="s">
        <v>39</v>
      </c>
      <c r="AP75" s="4" t="s">
        <v>39</v>
      </c>
      <c r="AQ75" s="4" t="s">
        <v>39</v>
      </c>
    </row>
    <row r="76" spans="1:43" s="8" customFormat="1" ht="31.5" hidden="1" x14ac:dyDescent="0.25">
      <c r="A76" s="28" t="s">
        <v>119</v>
      </c>
      <c r="B76" s="29" t="s">
        <v>120</v>
      </c>
      <c r="C76" s="4" t="s">
        <v>38</v>
      </c>
      <c r="D76" s="4" t="s">
        <v>39</v>
      </c>
      <c r="E76" s="4" t="s">
        <v>39</v>
      </c>
      <c r="F76" s="4" t="s">
        <v>39</v>
      </c>
      <c r="G76" s="4" t="s">
        <v>39</v>
      </c>
      <c r="H76" s="4" t="s">
        <v>39</v>
      </c>
      <c r="I76" s="11" t="s">
        <v>39</v>
      </c>
      <c r="J76" s="4" t="s">
        <v>39</v>
      </c>
      <c r="K76" s="4" t="s">
        <v>39</v>
      </c>
      <c r="L76" s="4" t="s">
        <v>39</v>
      </c>
      <c r="M76" s="4" t="s">
        <v>39</v>
      </c>
      <c r="N76" s="4" t="s">
        <v>39</v>
      </c>
      <c r="O76" s="4" t="s">
        <v>39</v>
      </c>
      <c r="P76" s="4" t="s">
        <v>39</v>
      </c>
      <c r="Q76" s="4" t="s">
        <v>39</v>
      </c>
      <c r="R76" s="4" t="s">
        <v>39</v>
      </c>
      <c r="S76" s="4" t="s">
        <v>39</v>
      </c>
      <c r="T76" s="4" t="s">
        <v>39</v>
      </c>
      <c r="U76" s="4" t="s">
        <v>39</v>
      </c>
      <c r="V76" s="4" t="s">
        <v>39</v>
      </c>
      <c r="W76" s="4" t="s">
        <v>39</v>
      </c>
      <c r="X76" s="4" t="s">
        <v>39</v>
      </c>
      <c r="Y76" s="4" t="s">
        <v>39</v>
      </c>
      <c r="Z76" s="4" t="s">
        <v>39</v>
      </c>
      <c r="AA76" s="4" t="s">
        <v>39</v>
      </c>
      <c r="AB76" s="4" t="s">
        <v>39</v>
      </c>
      <c r="AC76" s="4" t="s">
        <v>39</v>
      </c>
      <c r="AD76" s="12" t="s">
        <v>39</v>
      </c>
      <c r="AE76" s="4" t="s">
        <v>39</v>
      </c>
      <c r="AF76" s="4" t="s">
        <v>39</v>
      </c>
      <c r="AG76" s="4" t="s">
        <v>39</v>
      </c>
      <c r="AH76" s="4" t="s">
        <v>39</v>
      </c>
      <c r="AI76" s="4" t="s">
        <v>39</v>
      </c>
      <c r="AJ76" s="4" t="s">
        <v>39</v>
      </c>
      <c r="AK76" s="4" t="s">
        <v>39</v>
      </c>
      <c r="AL76" s="4" t="s">
        <v>39</v>
      </c>
      <c r="AM76" s="4" t="s">
        <v>39</v>
      </c>
      <c r="AN76" s="4" t="s">
        <v>39</v>
      </c>
      <c r="AO76" s="4" t="s">
        <v>39</v>
      </c>
      <c r="AP76" s="4" t="s">
        <v>39</v>
      </c>
      <c r="AQ76" s="4" t="s">
        <v>39</v>
      </c>
    </row>
    <row r="77" spans="1:43" s="8" customFormat="1" ht="31.5" hidden="1" x14ac:dyDescent="0.25">
      <c r="A77" s="28" t="s">
        <v>121</v>
      </c>
      <c r="B77" s="29" t="s">
        <v>122</v>
      </c>
      <c r="C77" s="4" t="s">
        <v>38</v>
      </c>
      <c r="D77" s="4" t="s">
        <v>39</v>
      </c>
      <c r="E77" s="4" t="s">
        <v>39</v>
      </c>
      <c r="F77" s="4" t="s">
        <v>39</v>
      </c>
      <c r="G77" s="4" t="s">
        <v>39</v>
      </c>
      <c r="H77" s="4" t="s">
        <v>39</v>
      </c>
      <c r="I77" s="4" t="s">
        <v>39</v>
      </c>
      <c r="J77" s="4" t="s">
        <v>39</v>
      </c>
      <c r="K77" s="4" t="s">
        <v>39</v>
      </c>
      <c r="L77" s="4" t="s">
        <v>39</v>
      </c>
      <c r="M77" s="4" t="s">
        <v>39</v>
      </c>
      <c r="N77" s="4" t="s">
        <v>39</v>
      </c>
      <c r="O77" s="4" t="s">
        <v>39</v>
      </c>
      <c r="P77" s="4" t="s">
        <v>39</v>
      </c>
      <c r="Q77" s="4" t="s">
        <v>39</v>
      </c>
      <c r="R77" s="4" t="s">
        <v>39</v>
      </c>
      <c r="S77" s="4" t="s">
        <v>39</v>
      </c>
      <c r="T77" s="4" t="s">
        <v>39</v>
      </c>
      <c r="U77" s="4" t="s">
        <v>39</v>
      </c>
      <c r="V77" s="4" t="s">
        <v>39</v>
      </c>
      <c r="W77" s="4" t="s">
        <v>39</v>
      </c>
      <c r="X77" s="4" t="s">
        <v>39</v>
      </c>
      <c r="Y77" s="4" t="s">
        <v>39</v>
      </c>
      <c r="Z77" s="4" t="s">
        <v>39</v>
      </c>
      <c r="AA77" s="4" t="s">
        <v>39</v>
      </c>
      <c r="AB77" s="4" t="s">
        <v>39</v>
      </c>
      <c r="AC77" s="4" t="s">
        <v>39</v>
      </c>
      <c r="AD77" s="12" t="s">
        <v>39</v>
      </c>
      <c r="AE77" s="4" t="s">
        <v>39</v>
      </c>
      <c r="AF77" s="4" t="s">
        <v>39</v>
      </c>
      <c r="AG77" s="4" t="s">
        <v>39</v>
      </c>
      <c r="AH77" s="4" t="s">
        <v>39</v>
      </c>
      <c r="AI77" s="4" t="s">
        <v>39</v>
      </c>
      <c r="AJ77" s="4" t="s">
        <v>39</v>
      </c>
      <c r="AK77" s="4" t="s">
        <v>39</v>
      </c>
      <c r="AL77" s="4" t="s">
        <v>39</v>
      </c>
      <c r="AM77" s="4" t="s">
        <v>39</v>
      </c>
      <c r="AN77" s="4" t="s">
        <v>39</v>
      </c>
      <c r="AO77" s="4" t="s">
        <v>39</v>
      </c>
      <c r="AP77" s="4" t="s">
        <v>39</v>
      </c>
      <c r="AQ77" s="4" t="s">
        <v>39</v>
      </c>
    </row>
    <row r="78" spans="1:43" s="8" customFormat="1" ht="47.25" hidden="1" x14ac:dyDescent="0.25">
      <c r="A78" s="28" t="s">
        <v>123</v>
      </c>
      <c r="B78" s="29" t="s">
        <v>124</v>
      </c>
      <c r="C78" s="4" t="s">
        <v>38</v>
      </c>
      <c r="D78" s="4" t="s">
        <v>39</v>
      </c>
      <c r="E78" s="4" t="s">
        <v>39</v>
      </c>
      <c r="F78" s="4" t="s">
        <v>39</v>
      </c>
      <c r="G78" s="4" t="s">
        <v>39</v>
      </c>
      <c r="H78" s="4" t="s">
        <v>39</v>
      </c>
      <c r="I78" s="4" t="s">
        <v>39</v>
      </c>
      <c r="J78" s="4" t="s">
        <v>39</v>
      </c>
      <c r="K78" s="4" t="s">
        <v>39</v>
      </c>
      <c r="L78" s="4" t="s">
        <v>39</v>
      </c>
      <c r="M78" s="4" t="s">
        <v>39</v>
      </c>
      <c r="N78" s="4" t="s">
        <v>39</v>
      </c>
      <c r="O78" s="4" t="s">
        <v>39</v>
      </c>
      <c r="P78" s="4" t="s">
        <v>39</v>
      </c>
      <c r="Q78" s="4" t="s">
        <v>39</v>
      </c>
      <c r="R78" s="4" t="s">
        <v>39</v>
      </c>
      <c r="S78" s="4" t="s">
        <v>39</v>
      </c>
      <c r="T78" s="4" t="s">
        <v>39</v>
      </c>
      <c r="U78" s="4" t="s">
        <v>39</v>
      </c>
      <c r="V78" s="4" t="s">
        <v>39</v>
      </c>
      <c r="W78" s="4" t="s">
        <v>39</v>
      </c>
      <c r="X78" s="4" t="s">
        <v>39</v>
      </c>
      <c r="Y78" s="4" t="s">
        <v>39</v>
      </c>
      <c r="Z78" s="4" t="s">
        <v>39</v>
      </c>
      <c r="AA78" s="4" t="s">
        <v>39</v>
      </c>
      <c r="AB78" s="4" t="s">
        <v>39</v>
      </c>
      <c r="AC78" s="4" t="s">
        <v>39</v>
      </c>
      <c r="AD78" s="12" t="s">
        <v>39</v>
      </c>
      <c r="AE78" s="4" t="s">
        <v>39</v>
      </c>
      <c r="AF78" s="4" t="s">
        <v>39</v>
      </c>
      <c r="AG78" s="4" t="s">
        <v>39</v>
      </c>
      <c r="AH78" s="4" t="s">
        <v>39</v>
      </c>
      <c r="AI78" s="4" t="s">
        <v>39</v>
      </c>
      <c r="AJ78" s="4" t="s">
        <v>39</v>
      </c>
      <c r="AK78" s="4" t="s">
        <v>39</v>
      </c>
      <c r="AL78" s="4" t="s">
        <v>39</v>
      </c>
      <c r="AM78" s="4" t="s">
        <v>39</v>
      </c>
      <c r="AN78" s="4" t="s">
        <v>39</v>
      </c>
      <c r="AO78" s="4" t="s">
        <v>39</v>
      </c>
      <c r="AP78" s="4" t="s">
        <v>39</v>
      </c>
      <c r="AQ78" s="4" t="s">
        <v>39</v>
      </c>
    </row>
    <row r="79" spans="1:43" s="8" customFormat="1" ht="47.25" hidden="1" x14ac:dyDescent="0.25">
      <c r="A79" s="28" t="s">
        <v>125</v>
      </c>
      <c r="B79" s="29" t="s">
        <v>126</v>
      </c>
      <c r="C79" s="4" t="s">
        <v>38</v>
      </c>
      <c r="D79" s="4" t="s">
        <v>39</v>
      </c>
      <c r="E79" s="4" t="s">
        <v>39</v>
      </c>
      <c r="F79" s="4" t="s">
        <v>39</v>
      </c>
      <c r="G79" s="4" t="s">
        <v>39</v>
      </c>
      <c r="H79" s="4" t="s">
        <v>39</v>
      </c>
      <c r="I79" s="4" t="s">
        <v>39</v>
      </c>
      <c r="J79" s="4" t="s">
        <v>39</v>
      </c>
      <c r="K79" s="4" t="s">
        <v>39</v>
      </c>
      <c r="L79" s="4" t="s">
        <v>39</v>
      </c>
      <c r="M79" s="4" t="s">
        <v>39</v>
      </c>
      <c r="N79" s="4" t="s">
        <v>39</v>
      </c>
      <c r="O79" s="4" t="s">
        <v>39</v>
      </c>
      <c r="P79" s="4" t="s">
        <v>39</v>
      </c>
      <c r="Q79" s="4" t="s">
        <v>39</v>
      </c>
      <c r="R79" s="4" t="s">
        <v>39</v>
      </c>
      <c r="S79" s="4" t="s">
        <v>39</v>
      </c>
      <c r="T79" s="4" t="s">
        <v>39</v>
      </c>
      <c r="U79" s="4" t="s">
        <v>39</v>
      </c>
      <c r="V79" s="4" t="s">
        <v>39</v>
      </c>
      <c r="W79" s="4" t="s">
        <v>39</v>
      </c>
      <c r="X79" s="4" t="s">
        <v>39</v>
      </c>
      <c r="Y79" s="4" t="s">
        <v>39</v>
      </c>
      <c r="Z79" s="4" t="s">
        <v>39</v>
      </c>
      <c r="AA79" s="4" t="s">
        <v>39</v>
      </c>
      <c r="AB79" s="4" t="s">
        <v>39</v>
      </c>
      <c r="AC79" s="4" t="s">
        <v>39</v>
      </c>
      <c r="AD79" s="12" t="s">
        <v>39</v>
      </c>
      <c r="AE79" s="4" t="s">
        <v>39</v>
      </c>
      <c r="AF79" s="4" t="s">
        <v>39</v>
      </c>
      <c r="AG79" s="4" t="s">
        <v>39</v>
      </c>
      <c r="AH79" s="4" t="s">
        <v>39</v>
      </c>
      <c r="AI79" s="4" t="s">
        <v>39</v>
      </c>
      <c r="AJ79" s="4" t="s">
        <v>39</v>
      </c>
      <c r="AK79" s="4" t="s">
        <v>39</v>
      </c>
      <c r="AL79" s="4" t="s">
        <v>39</v>
      </c>
      <c r="AM79" s="4" t="s">
        <v>39</v>
      </c>
      <c r="AN79" s="4" t="s">
        <v>39</v>
      </c>
      <c r="AO79" s="4" t="s">
        <v>39</v>
      </c>
      <c r="AP79" s="4" t="s">
        <v>39</v>
      </c>
      <c r="AQ79" s="4" t="s">
        <v>39</v>
      </c>
    </row>
    <row r="80" spans="1:43" s="8" customFormat="1" ht="47.25" hidden="1" x14ac:dyDescent="0.25">
      <c r="A80" s="28" t="s">
        <v>127</v>
      </c>
      <c r="B80" s="29" t="s">
        <v>128</v>
      </c>
      <c r="C80" s="4" t="s">
        <v>38</v>
      </c>
      <c r="D80" s="4" t="s">
        <v>39</v>
      </c>
      <c r="E80" s="4" t="s">
        <v>39</v>
      </c>
      <c r="F80" s="4" t="s">
        <v>39</v>
      </c>
      <c r="G80" s="4" t="s">
        <v>39</v>
      </c>
      <c r="H80" s="4" t="s">
        <v>39</v>
      </c>
      <c r="I80" s="4" t="s">
        <v>39</v>
      </c>
      <c r="J80" s="4" t="s">
        <v>39</v>
      </c>
      <c r="K80" s="4" t="s">
        <v>39</v>
      </c>
      <c r="L80" s="4" t="s">
        <v>39</v>
      </c>
      <c r="M80" s="4" t="s">
        <v>39</v>
      </c>
      <c r="N80" s="4" t="s">
        <v>39</v>
      </c>
      <c r="O80" s="4" t="s">
        <v>39</v>
      </c>
      <c r="P80" s="4" t="s">
        <v>39</v>
      </c>
      <c r="Q80" s="4" t="s">
        <v>39</v>
      </c>
      <c r="R80" s="4" t="s">
        <v>39</v>
      </c>
      <c r="S80" s="4" t="s">
        <v>39</v>
      </c>
      <c r="T80" s="4" t="s">
        <v>39</v>
      </c>
      <c r="U80" s="4" t="s">
        <v>39</v>
      </c>
      <c r="V80" s="4" t="s">
        <v>39</v>
      </c>
      <c r="W80" s="4" t="s">
        <v>39</v>
      </c>
      <c r="X80" s="4" t="s">
        <v>39</v>
      </c>
      <c r="Y80" s="4" t="s">
        <v>39</v>
      </c>
      <c r="Z80" s="4" t="s">
        <v>39</v>
      </c>
      <c r="AA80" s="4" t="s">
        <v>39</v>
      </c>
      <c r="AB80" s="4" t="s">
        <v>39</v>
      </c>
      <c r="AC80" s="4" t="s">
        <v>39</v>
      </c>
      <c r="AD80" s="12" t="s">
        <v>39</v>
      </c>
      <c r="AE80" s="4" t="s">
        <v>39</v>
      </c>
      <c r="AF80" s="4" t="s">
        <v>39</v>
      </c>
      <c r="AG80" s="4" t="s">
        <v>39</v>
      </c>
      <c r="AH80" s="4" t="s">
        <v>39</v>
      </c>
      <c r="AI80" s="4" t="s">
        <v>39</v>
      </c>
      <c r="AJ80" s="4" t="s">
        <v>39</v>
      </c>
      <c r="AK80" s="4" t="s">
        <v>39</v>
      </c>
      <c r="AL80" s="4" t="s">
        <v>39</v>
      </c>
      <c r="AM80" s="4" t="s">
        <v>39</v>
      </c>
      <c r="AN80" s="4" t="s">
        <v>39</v>
      </c>
      <c r="AO80" s="4" t="s">
        <v>39</v>
      </c>
      <c r="AP80" s="4" t="s">
        <v>39</v>
      </c>
      <c r="AQ80" s="4" t="s">
        <v>39</v>
      </c>
    </row>
    <row r="81" spans="1:46" s="8" customFormat="1" ht="31.5" hidden="1" x14ac:dyDescent="0.25">
      <c r="A81" s="28" t="s">
        <v>129</v>
      </c>
      <c r="B81" s="29" t="s">
        <v>130</v>
      </c>
      <c r="C81" s="4" t="s">
        <v>38</v>
      </c>
      <c r="D81" s="4" t="s">
        <v>39</v>
      </c>
      <c r="E81" s="4" t="s">
        <v>39</v>
      </c>
      <c r="F81" s="4" t="s">
        <v>39</v>
      </c>
      <c r="G81" s="4" t="s">
        <v>39</v>
      </c>
      <c r="H81" s="4" t="s">
        <v>39</v>
      </c>
      <c r="I81" s="4" t="s">
        <v>39</v>
      </c>
      <c r="J81" s="4" t="s">
        <v>39</v>
      </c>
      <c r="K81" s="4" t="s">
        <v>39</v>
      </c>
      <c r="L81" s="4" t="s">
        <v>39</v>
      </c>
      <c r="M81" s="4" t="s">
        <v>39</v>
      </c>
      <c r="N81" s="4" t="s">
        <v>39</v>
      </c>
      <c r="O81" s="4" t="s">
        <v>39</v>
      </c>
      <c r="P81" s="4" t="s">
        <v>39</v>
      </c>
      <c r="Q81" s="4" t="s">
        <v>39</v>
      </c>
      <c r="R81" s="4" t="s">
        <v>39</v>
      </c>
      <c r="S81" s="4" t="s">
        <v>39</v>
      </c>
      <c r="T81" s="4" t="s">
        <v>39</v>
      </c>
      <c r="U81" s="4" t="s">
        <v>39</v>
      </c>
      <c r="V81" s="4" t="s">
        <v>39</v>
      </c>
      <c r="W81" s="4" t="s">
        <v>39</v>
      </c>
      <c r="X81" s="4" t="s">
        <v>39</v>
      </c>
      <c r="Y81" s="4" t="s">
        <v>39</v>
      </c>
      <c r="Z81" s="4" t="s">
        <v>39</v>
      </c>
      <c r="AA81" s="4" t="s">
        <v>39</v>
      </c>
      <c r="AB81" s="4" t="s">
        <v>39</v>
      </c>
      <c r="AC81" s="4" t="s">
        <v>39</v>
      </c>
      <c r="AD81" s="4" t="s">
        <v>39</v>
      </c>
      <c r="AE81" s="4" t="s">
        <v>39</v>
      </c>
      <c r="AF81" s="4" t="s">
        <v>39</v>
      </c>
      <c r="AG81" s="4" t="s">
        <v>39</v>
      </c>
      <c r="AH81" s="4" t="s">
        <v>39</v>
      </c>
      <c r="AI81" s="4" t="s">
        <v>39</v>
      </c>
      <c r="AJ81" s="4" t="s">
        <v>39</v>
      </c>
      <c r="AK81" s="4" t="s">
        <v>39</v>
      </c>
      <c r="AL81" s="4" t="s">
        <v>39</v>
      </c>
      <c r="AM81" s="4" t="s">
        <v>39</v>
      </c>
      <c r="AN81" s="4" t="s">
        <v>39</v>
      </c>
      <c r="AO81" s="4" t="s">
        <v>39</v>
      </c>
      <c r="AP81" s="4" t="s">
        <v>39</v>
      </c>
      <c r="AQ81" s="4" t="s">
        <v>39</v>
      </c>
    </row>
    <row r="82" spans="1:46" s="8" customFormat="1" ht="31.5" hidden="1" x14ac:dyDescent="0.25">
      <c r="A82" s="28" t="s">
        <v>131</v>
      </c>
      <c r="B82" s="29" t="s">
        <v>132</v>
      </c>
      <c r="C82" s="4" t="s">
        <v>38</v>
      </c>
      <c r="D82" s="4" t="s">
        <v>39</v>
      </c>
      <c r="E82" s="4" t="s">
        <v>39</v>
      </c>
      <c r="F82" s="4" t="s">
        <v>39</v>
      </c>
      <c r="G82" s="4" t="s">
        <v>39</v>
      </c>
      <c r="H82" s="4" t="s">
        <v>39</v>
      </c>
      <c r="I82" s="4" t="s">
        <v>39</v>
      </c>
      <c r="J82" s="4" t="s">
        <v>39</v>
      </c>
      <c r="K82" s="4" t="s">
        <v>39</v>
      </c>
      <c r="L82" s="4" t="s">
        <v>39</v>
      </c>
      <c r="M82" s="4" t="s">
        <v>39</v>
      </c>
      <c r="N82" s="4" t="s">
        <v>39</v>
      </c>
      <c r="O82" s="4" t="s">
        <v>39</v>
      </c>
      <c r="P82" s="4" t="s">
        <v>39</v>
      </c>
      <c r="Q82" s="4" t="s">
        <v>39</v>
      </c>
      <c r="R82" s="4" t="s">
        <v>39</v>
      </c>
      <c r="S82" s="4" t="s">
        <v>39</v>
      </c>
      <c r="T82" s="4" t="s">
        <v>39</v>
      </c>
      <c r="U82" s="4" t="s">
        <v>39</v>
      </c>
      <c r="V82" s="4" t="s">
        <v>39</v>
      </c>
      <c r="W82" s="4" t="s">
        <v>39</v>
      </c>
      <c r="X82" s="4" t="s">
        <v>39</v>
      </c>
      <c r="Y82" s="4" t="s">
        <v>39</v>
      </c>
      <c r="Z82" s="4" t="s">
        <v>39</v>
      </c>
      <c r="AA82" s="4" t="s">
        <v>39</v>
      </c>
      <c r="AB82" s="4" t="s">
        <v>39</v>
      </c>
      <c r="AC82" s="4" t="s">
        <v>39</v>
      </c>
      <c r="AD82" s="4" t="s">
        <v>39</v>
      </c>
      <c r="AE82" s="4" t="s">
        <v>39</v>
      </c>
      <c r="AF82" s="4" t="s">
        <v>39</v>
      </c>
      <c r="AG82" s="4" t="s">
        <v>39</v>
      </c>
      <c r="AH82" s="4" t="s">
        <v>39</v>
      </c>
      <c r="AI82" s="4" t="s">
        <v>39</v>
      </c>
      <c r="AJ82" s="4" t="s">
        <v>39</v>
      </c>
      <c r="AK82" s="4" t="s">
        <v>39</v>
      </c>
      <c r="AL82" s="4" t="s">
        <v>39</v>
      </c>
      <c r="AM82" s="4" t="s">
        <v>39</v>
      </c>
      <c r="AN82" s="4" t="s">
        <v>39</v>
      </c>
      <c r="AO82" s="4" t="s">
        <v>39</v>
      </c>
      <c r="AP82" s="4" t="s">
        <v>39</v>
      </c>
      <c r="AQ82" s="4" t="s">
        <v>39</v>
      </c>
    </row>
    <row r="83" spans="1:46" s="5" customFormat="1" ht="25.5" hidden="1" customHeight="1" x14ac:dyDescent="0.25">
      <c r="A83" s="28" t="s">
        <v>133</v>
      </c>
      <c r="B83" s="29" t="s">
        <v>134</v>
      </c>
      <c r="C83" s="4" t="s">
        <v>38</v>
      </c>
      <c r="D83" s="4" t="s">
        <v>39</v>
      </c>
      <c r="E83" s="4" t="s">
        <v>39</v>
      </c>
      <c r="F83" s="4" t="s">
        <v>39</v>
      </c>
      <c r="G83" s="4" t="s">
        <v>39</v>
      </c>
      <c r="H83" s="4" t="s">
        <v>39</v>
      </c>
      <c r="I83" s="4" t="s">
        <v>39</v>
      </c>
      <c r="J83" s="4" t="s">
        <v>39</v>
      </c>
      <c r="K83" s="4" t="s">
        <v>39</v>
      </c>
      <c r="L83" s="4" t="s">
        <v>39</v>
      </c>
      <c r="M83" s="4" t="s">
        <v>39</v>
      </c>
      <c r="N83" s="4" t="s">
        <v>39</v>
      </c>
      <c r="O83" s="4" t="s">
        <v>39</v>
      </c>
      <c r="P83" s="4" t="s">
        <v>39</v>
      </c>
      <c r="Q83" s="4" t="s">
        <v>39</v>
      </c>
      <c r="R83" s="4" t="s">
        <v>39</v>
      </c>
      <c r="S83" s="4" t="s">
        <v>39</v>
      </c>
      <c r="T83" s="4" t="s">
        <v>39</v>
      </c>
      <c r="U83" s="4" t="s">
        <v>39</v>
      </c>
      <c r="V83" s="4" t="s">
        <v>39</v>
      </c>
      <c r="W83" s="4" t="s">
        <v>39</v>
      </c>
      <c r="X83" s="4" t="s">
        <v>39</v>
      </c>
      <c r="Y83" s="4" t="s">
        <v>39</v>
      </c>
      <c r="Z83" s="4" t="s">
        <v>39</v>
      </c>
      <c r="AA83" s="4" t="s">
        <v>39</v>
      </c>
      <c r="AB83" s="4" t="s">
        <v>39</v>
      </c>
      <c r="AC83" s="4" t="s">
        <v>39</v>
      </c>
      <c r="AD83" s="4" t="s">
        <v>39</v>
      </c>
      <c r="AE83" s="4" t="s">
        <v>39</v>
      </c>
      <c r="AF83" s="4" t="s">
        <v>39</v>
      </c>
      <c r="AG83" s="4" t="s">
        <v>39</v>
      </c>
      <c r="AH83" s="4" t="s">
        <v>39</v>
      </c>
      <c r="AI83" s="4" t="s">
        <v>39</v>
      </c>
      <c r="AJ83" s="4" t="s">
        <v>39</v>
      </c>
      <c r="AK83" s="4" t="s">
        <v>39</v>
      </c>
      <c r="AL83" s="4" t="s">
        <v>39</v>
      </c>
      <c r="AM83" s="4" t="s">
        <v>39</v>
      </c>
      <c r="AN83" s="4" t="s">
        <v>39</v>
      </c>
      <c r="AO83" s="4" t="s">
        <v>39</v>
      </c>
      <c r="AP83" s="4" t="s">
        <v>39</v>
      </c>
      <c r="AQ83" s="4" t="s">
        <v>39</v>
      </c>
    </row>
    <row r="84" spans="1:46" s="5" customFormat="1" ht="33.75" customHeight="1" x14ac:dyDescent="0.25">
      <c r="A84" s="28" t="s">
        <v>169</v>
      </c>
      <c r="B84" s="29" t="s">
        <v>170</v>
      </c>
      <c r="C84" s="31" t="s">
        <v>171</v>
      </c>
      <c r="D84" s="10" t="s">
        <v>135</v>
      </c>
      <c r="E84" s="4">
        <v>2027</v>
      </c>
      <c r="F84" s="4">
        <v>2027</v>
      </c>
      <c r="G84" s="4" t="s">
        <v>39</v>
      </c>
      <c r="H84" s="4" t="s">
        <v>39</v>
      </c>
      <c r="I84" s="4" t="s">
        <v>39</v>
      </c>
      <c r="J84" s="6">
        <v>0</v>
      </c>
      <c r="K84" s="6">
        <f>L84+M84+N84+O84</f>
        <v>350.19239999999996</v>
      </c>
      <c r="L84" s="6">
        <v>0</v>
      </c>
      <c r="M84" s="6">
        <v>0</v>
      </c>
      <c r="N84" s="6">
        <v>0</v>
      </c>
      <c r="O84" s="6">
        <f>1.041*336.4</f>
        <v>350.19239999999996</v>
      </c>
      <c r="P84" s="6">
        <v>0</v>
      </c>
      <c r="Q84" s="6">
        <v>0</v>
      </c>
      <c r="R84" s="6">
        <v>0</v>
      </c>
      <c r="S84" s="6">
        <v>0</v>
      </c>
      <c r="T84" s="6">
        <v>0</v>
      </c>
      <c r="U84" s="6">
        <v>0</v>
      </c>
      <c r="V84" s="6">
        <v>0</v>
      </c>
      <c r="W84" s="6">
        <v>0</v>
      </c>
      <c r="X84" s="6">
        <v>0</v>
      </c>
      <c r="Y84" s="6">
        <v>0</v>
      </c>
      <c r="Z84" s="6">
        <v>0</v>
      </c>
      <c r="AA84" s="6">
        <v>0</v>
      </c>
      <c r="AB84" s="6">
        <v>0</v>
      </c>
      <c r="AC84" s="6">
        <v>0</v>
      </c>
      <c r="AD84" s="6">
        <v>0</v>
      </c>
      <c r="AE84" s="6">
        <v>0</v>
      </c>
      <c r="AF84" s="6">
        <v>0</v>
      </c>
      <c r="AG84" s="6">
        <v>0</v>
      </c>
      <c r="AH84" s="6">
        <f>1.041*336.4</f>
        <v>350.19239999999996</v>
      </c>
      <c r="AI84" s="6">
        <v>0</v>
      </c>
      <c r="AJ84" s="6">
        <v>0</v>
      </c>
      <c r="AK84" s="6">
        <v>0</v>
      </c>
      <c r="AL84" s="6">
        <v>0</v>
      </c>
      <c r="AM84" s="6">
        <v>0</v>
      </c>
      <c r="AN84" s="6">
        <v>0</v>
      </c>
      <c r="AO84" s="6">
        <f>AH84+AD84+AF84+AN84+AL84+AJ84</f>
        <v>350.19239999999996</v>
      </c>
      <c r="AP84" s="6">
        <v>0</v>
      </c>
      <c r="AQ84" s="4" t="s">
        <v>39</v>
      </c>
      <c r="AT84" s="9"/>
    </row>
  </sheetData>
  <mergeCells count="33">
    <mergeCell ref="AQ14:AQ16"/>
    <mergeCell ref="K15:O15"/>
    <mergeCell ref="P15:T15"/>
    <mergeCell ref="U15:V15"/>
    <mergeCell ref="W15:X15"/>
    <mergeCell ref="Y15:Z15"/>
    <mergeCell ref="AC15:AD15"/>
    <mergeCell ref="AM15:AN15"/>
    <mergeCell ref="AO15:AO16"/>
    <mergeCell ref="AP15:AP16"/>
    <mergeCell ref="U14:Z14"/>
    <mergeCell ref="AA14:AB15"/>
    <mergeCell ref="AC14:AP14"/>
    <mergeCell ref="A13:AP13"/>
    <mergeCell ref="A14:A16"/>
    <mergeCell ref="B14:B16"/>
    <mergeCell ref="C14:C16"/>
    <mergeCell ref="D14:D16"/>
    <mergeCell ref="E14:E16"/>
    <mergeCell ref="F14:G15"/>
    <mergeCell ref="H14:I15"/>
    <mergeCell ref="J14:J16"/>
    <mergeCell ref="K14:T14"/>
    <mergeCell ref="AE15:AF15"/>
    <mergeCell ref="AG15:AH15"/>
    <mergeCell ref="AK15:AL15"/>
    <mergeCell ref="AI15:AJ15"/>
    <mergeCell ref="A12:AQ12"/>
    <mergeCell ref="A4:AQ4"/>
    <mergeCell ref="A6:AQ6"/>
    <mergeCell ref="A7:AQ7"/>
    <mergeCell ref="A9:AQ9"/>
    <mergeCell ref="A11:AQ11"/>
  </mergeCells>
  <conditionalFormatting sqref="V26:V32 V19 V21:V24">
    <cfRule type="dataBar" priority="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{A4E821C1-559A-4371-B3B4-3C87635B072F}</x14:id>
        </ext>
      </extLst>
    </cfRule>
  </conditionalFormatting>
  <printOptions horizontalCentered="1"/>
  <pageMargins left="0.23622047244094491" right="0.23622047244094491" top="0.39370078740157483" bottom="0.39370078740157483" header="0.31496062992125984" footer="0.31496062992125984"/>
  <pageSetup paperSize="9" scale="22" firstPageNumber="2" fitToHeight="3" orientation="landscape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A4E821C1-559A-4371-B3B4-3C87635B072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V26:V32 V19 V21:V24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3.План освоения </vt:lpstr>
      <vt:lpstr>'3.План освоения '!Заголовки_для_печати</vt:lpstr>
      <vt:lpstr>'3.План освоения 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Маврин Дмитрий Викторович</dc:creator>
  <cp:lastModifiedBy>Диспетчер ЦОДС - ООО "Татнефть-Энергосбыт"</cp:lastModifiedBy>
  <cp:lastPrinted>2024-08-26T08:00:37Z</cp:lastPrinted>
  <dcterms:created xsi:type="dcterms:W3CDTF">2024-02-20T13:25:01Z</dcterms:created>
  <dcterms:modified xsi:type="dcterms:W3CDTF">2026-04-22T10:53:15Z</dcterms:modified>
</cp:coreProperties>
</file>